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PEDRO\Documents\PEDRO\PROJETOS\MUNICIPIOS\EUCLIDES\PROJETOS\5 - PAVIMENTAÇÃO - VILA DM\PROJETO 2° ANALISE\PROTOCOLADO 24-04-17\"/>
    </mc:Choice>
  </mc:AlternateContent>
  <bookViews>
    <workbookView xWindow="8580" yWindow="120" windowWidth="18540" windowHeight="11205"/>
  </bookViews>
  <sheets>
    <sheet name="QCI" sheetId="1" r:id="rId1"/>
    <sheet name="CronogFF" sheetId="11" r:id="rId2"/>
  </sheets>
  <externalReferences>
    <externalReference r:id="rId3"/>
  </externalReferences>
  <definedNames>
    <definedName name="_xlnm.Print_Area" localSheetId="1">CronogFF!$B$4:$W$49</definedName>
    <definedName name="_xlnm.Print_Area" localSheetId="0">QCI!$B$2:$AA$50</definedName>
    <definedName name="_xlnm.Print_Titles" localSheetId="1">CronogFF!$B:$G,CronogFF!$2:$15</definedName>
  </definedNames>
  <calcPr calcId="152511"/>
</workbook>
</file>

<file path=xl/calcChain.xml><?xml version="1.0" encoding="utf-8"?>
<calcChain xmlns="http://schemas.openxmlformats.org/spreadsheetml/2006/main">
  <c r="Y22" i="1" l="1"/>
  <c r="Y21" i="1"/>
  <c r="Y20" i="1"/>
  <c r="Y19" i="1"/>
  <c r="Y18" i="1"/>
  <c r="Y17" i="1"/>
  <c r="C23" i="11" l="1"/>
  <c r="C22" i="11"/>
  <c r="C21" i="11"/>
  <c r="C20" i="11"/>
  <c r="C19" i="11"/>
  <c r="O22" i="1"/>
  <c r="F23" i="11"/>
  <c r="F22" i="11"/>
  <c r="F21" i="11"/>
  <c r="F20" i="11"/>
  <c r="F19" i="11"/>
  <c r="Y16" i="1"/>
  <c r="Y15" i="1"/>
  <c r="Y39" i="1" l="1"/>
  <c r="BD45" i="11"/>
  <c r="AN45" i="11"/>
  <c r="O23" i="1" l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C16" i="11"/>
  <c r="AJ10" i="11" l="1"/>
  <c r="AZ10" i="11" s="1"/>
  <c r="AB10" i="11"/>
  <c r="AF10" i="11"/>
  <c r="AV10" i="11" s="1"/>
  <c r="BL10" i="11" s="1"/>
  <c r="CB10" i="11" s="1"/>
  <c r="CR10" i="11" s="1"/>
  <c r="X10" i="11"/>
  <c r="AN10" i="11" s="1"/>
  <c r="BD10" i="11" s="1"/>
  <c r="BT10" i="11" s="1"/>
  <c r="CJ10" i="11" s="1"/>
  <c r="U22" i="1"/>
  <c r="U23" i="1"/>
  <c r="S23" i="1" s="1"/>
  <c r="U24" i="1"/>
  <c r="U25" i="1"/>
  <c r="S25" i="1" s="1"/>
  <c r="U26" i="1"/>
  <c r="U27" i="1"/>
  <c r="S27" i="1" s="1"/>
  <c r="U28" i="1"/>
  <c r="U29" i="1"/>
  <c r="U30" i="1"/>
  <c r="U31" i="1"/>
  <c r="U32" i="1"/>
  <c r="U33" i="1"/>
  <c r="S33" i="1" s="1"/>
  <c r="U34" i="1"/>
  <c r="S34" i="1" s="1"/>
  <c r="U35" i="1"/>
  <c r="S35" i="1" s="1"/>
  <c r="U36" i="1"/>
  <c r="U37" i="1"/>
  <c r="S37" i="1" s="1"/>
  <c r="U38" i="1"/>
  <c r="P7" i="11"/>
  <c r="AF7" i="11" s="1"/>
  <c r="AV7" i="11" s="1"/>
  <c r="BL7" i="11" s="1"/>
  <c r="CB7" i="11" s="1"/>
  <c r="CR7" i="11" s="1"/>
  <c r="H7" i="11"/>
  <c r="X7" i="11" s="1"/>
  <c r="AN7" i="11" s="1"/>
  <c r="BD7" i="11" s="1"/>
  <c r="BT7" i="11" s="1"/>
  <c r="CJ7" i="11" s="1"/>
  <c r="B5" i="1"/>
  <c r="L15" i="11"/>
  <c r="P15" i="11" s="1"/>
  <c r="T15" i="11" s="1"/>
  <c r="X15" i="11" s="1"/>
  <c r="AF15" i="11" s="1"/>
  <c r="AJ15" i="11" s="1"/>
  <c r="AN15" i="11" s="1"/>
  <c r="AR15" i="11" s="1"/>
  <c r="AV15" i="11" s="1"/>
  <c r="O14" i="11"/>
  <c r="S14" i="11" s="1"/>
  <c r="W14" i="11" s="1"/>
  <c r="AA14" i="11" s="1"/>
  <c r="AE14" i="11" s="1"/>
  <c r="AI14" i="11" s="1"/>
  <c r="AM14" i="11" s="1"/>
  <c r="AQ14" i="11" s="1"/>
  <c r="AU14" i="11" s="1"/>
  <c r="AY14" i="11" s="1"/>
  <c r="BC14" i="11" s="1"/>
  <c r="BG14" i="11" s="1"/>
  <c r="BK14" i="11" s="1"/>
  <c r="BO14" i="11" s="1"/>
  <c r="BS14" i="11" s="1"/>
  <c r="BW14" i="11" s="1"/>
  <c r="CA14" i="11" s="1"/>
  <c r="CE14" i="11" s="1"/>
  <c r="CI14" i="11" s="1"/>
  <c r="CM14" i="11" s="1"/>
  <c r="CQ14" i="11" s="1"/>
  <c r="CU14" i="11" s="1"/>
  <c r="L14" i="11"/>
  <c r="P14" i="11" s="1"/>
  <c r="X14" i="11" s="1"/>
  <c r="AB14" i="11" s="1"/>
  <c r="AF14" i="11" s="1"/>
  <c r="B10" i="11"/>
  <c r="O13" i="1"/>
  <c r="B11" i="11"/>
  <c r="B46" i="11"/>
  <c r="CJ46" i="11" s="1"/>
  <c r="CJ45" i="11"/>
  <c r="S24" i="1"/>
  <c r="S26" i="1"/>
  <c r="S28" i="1"/>
  <c r="S30" i="1"/>
  <c r="S31" i="1"/>
  <c r="S32" i="1"/>
  <c r="S36" i="1"/>
  <c r="S38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P8" i="11"/>
  <c r="CR8" i="11" s="1"/>
  <c r="D7" i="11"/>
  <c r="H8" i="11"/>
  <c r="CJ8" i="11" s="1"/>
  <c r="D8" i="11"/>
  <c r="B8" i="1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CU47" i="11"/>
  <c r="CV11" i="11"/>
  <c r="CR11" i="11"/>
  <c r="CN11" i="11"/>
  <c r="CJ11" i="11"/>
  <c r="CF11" i="11"/>
  <c r="CB11" i="11"/>
  <c r="BX11" i="11"/>
  <c r="BT11" i="11"/>
  <c r="BP11" i="11"/>
  <c r="BL11" i="11"/>
  <c r="BH11" i="11"/>
  <c r="BD11" i="11"/>
  <c r="AZ11" i="11"/>
  <c r="AV11" i="11"/>
  <c r="AR11" i="11"/>
  <c r="AN11" i="11"/>
  <c r="AN8" i="11"/>
  <c r="CJ13" i="11"/>
  <c r="BT13" i="11"/>
  <c r="BD13" i="11"/>
  <c r="AN13" i="11"/>
  <c r="X1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K39" i="11"/>
  <c r="O39" i="11" s="1"/>
  <c r="S39" i="11" s="1"/>
  <c r="W39" i="11" s="1"/>
  <c r="AA39" i="11" s="1"/>
  <c r="AE39" i="11" s="1"/>
  <c r="AI39" i="11" s="1"/>
  <c r="AM39" i="11" s="1"/>
  <c r="AQ39" i="11" s="1"/>
  <c r="AU39" i="11" s="1"/>
  <c r="AY39" i="11" s="1"/>
  <c r="BC39" i="11" s="1"/>
  <c r="BG39" i="11" s="1"/>
  <c r="BK39" i="11" s="1"/>
  <c r="BO39" i="11" s="1"/>
  <c r="BS39" i="11" s="1"/>
  <c r="BW39" i="11" s="1"/>
  <c r="CA39" i="11" s="1"/>
  <c r="CE39" i="11" s="1"/>
  <c r="CI39" i="11" s="1"/>
  <c r="CM39" i="11" s="1"/>
  <c r="CQ39" i="11" s="1"/>
  <c r="CU39" i="11" s="1"/>
  <c r="CY39" i="11" s="1"/>
  <c r="K38" i="11"/>
  <c r="O38" i="11" s="1"/>
  <c r="S38" i="11" s="1"/>
  <c r="W38" i="11" s="1"/>
  <c r="AA38" i="11" s="1"/>
  <c r="AE38" i="11" s="1"/>
  <c r="AI38" i="11" s="1"/>
  <c r="AM38" i="11" s="1"/>
  <c r="AQ38" i="11" s="1"/>
  <c r="AU38" i="11" s="1"/>
  <c r="AY38" i="11" s="1"/>
  <c r="BC38" i="11" s="1"/>
  <c r="BG38" i="11" s="1"/>
  <c r="BK38" i="11" s="1"/>
  <c r="BO38" i="11" s="1"/>
  <c r="BS38" i="11" s="1"/>
  <c r="BW38" i="11" s="1"/>
  <c r="CA38" i="11" s="1"/>
  <c r="CE38" i="11" s="1"/>
  <c r="CI38" i="11" s="1"/>
  <c r="CM38" i="11" s="1"/>
  <c r="CQ38" i="11" s="1"/>
  <c r="CU38" i="11" s="1"/>
  <c r="CY38" i="11" s="1"/>
  <c r="K37" i="11"/>
  <c r="O37" i="11" s="1"/>
  <c r="S37" i="11" s="1"/>
  <c r="W37" i="11" s="1"/>
  <c r="AA37" i="11" s="1"/>
  <c r="AE37" i="11" s="1"/>
  <c r="AI37" i="11" s="1"/>
  <c r="AM37" i="11" s="1"/>
  <c r="AQ37" i="11" s="1"/>
  <c r="AU37" i="11" s="1"/>
  <c r="AY37" i="11" s="1"/>
  <c r="BC37" i="11" s="1"/>
  <c r="BG37" i="11" s="1"/>
  <c r="BK37" i="11" s="1"/>
  <c r="BO37" i="11" s="1"/>
  <c r="BS37" i="11" s="1"/>
  <c r="BW37" i="11" s="1"/>
  <c r="CA37" i="11" s="1"/>
  <c r="CE37" i="11" s="1"/>
  <c r="CI37" i="11" s="1"/>
  <c r="CM37" i="11" s="1"/>
  <c r="CQ37" i="11" s="1"/>
  <c r="CU37" i="11" s="1"/>
  <c r="CY37" i="11" s="1"/>
  <c r="K36" i="11"/>
  <c r="O36" i="11" s="1"/>
  <c r="S36" i="11" s="1"/>
  <c r="W36" i="11" s="1"/>
  <c r="AA36" i="11" s="1"/>
  <c r="AE36" i="11" s="1"/>
  <c r="AI36" i="11" s="1"/>
  <c r="AM36" i="11" s="1"/>
  <c r="AQ36" i="11" s="1"/>
  <c r="AU36" i="11" s="1"/>
  <c r="AY36" i="11" s="1"/>
  <c r="BC36" i="11" s="1"/>
  <c r="BG36" i="11" s="1"/>
  <c r="BK36" i="11" s="1"/>
  <c r="BO36" i="11" s="1"/>
  <c r="BS36" i="11" s="1"/>
  <c r="BW36" i="11" s="1"/>
  <c r="CA36" i="11" s="1"/>
  <c r="CE36" i="11" s="1"/>
  <c r="CI36" i="11" s="1"/>
  <c r="CM36" i="11" s="1"/>
  <c r="CQ36" i="11" s="1"/>
  <c r="CU36" i="11" s="1"/>
  <c r="CY36" i="11" s="1"/>
  <c r="K35" i="11"/>
  <c r="O35" i="11" s="1"/>
  <c r="S35" i="11" s="1"/>
  <c r="W35" i="11" s="1"/>
  <c r="AA35" i="11" s="1"/>
  <c r="AE35" i="11" s="1"/>
  <c r="AI35" i="11" s="1"/>
  <c r="AM35" i="11" s="1"/>
  <c r="AQ35" i="11" s="1"/>
  <c r="AU35" i="11" s="1"/>
  <c r="AY35" i="11" s="1"/>
  <c r="BC35" i="11" s="1"/>
  <c r="BG35" i="11" s="1"/>
  <c r="BK35" i="11" s="1"/>
  <c r="BO35" i="11" s="1"/>
  <c r="BS35" i="11" s="1"/>
  <c r="BW35" i="11" s="1"/>
  <c r="CA35" i="11" s="1"/>
  <c r="CE35" i="11" s="1"/>
  <c r="CI35" i="11" s="1"/>
  <c r="CM35" i="11" s="1"/>
  <c r="CQ35" i="11" s="1"/>
  <c r="CU35" i="11" s="1"/>
  <c r="CY35" i="11" s="1"/>
  <c r="K34" i="11"/>
  <c r="O34" i="11" s="1"/>
  <c r="S34" i="11" s="1"/>
  <c r="W34" i="11" s="1"/>
  <c r="AA34" i="11" s="1"/>
  <c r="AE34" i="11" s="1"/>
  <c r="AI34" i="11" s="1"/>
  <c r="AM34" i="11" s="1"/>
  <c r="AQ34" i="11" s="1"/>
  <c r="AU34" i="11" s="1"/>
  <c r="AY34" i="11" s="1"/>
  <c r="BC34" i="11" s="1"/>
  <c r="BG34" i="11" s="1"/>
  <c r="BK34" i="11" s="1"/>
  <c r="BO34" i="11" s="1"/>
  <c r="BS34" i="11" s="1"/>
  <c r="BW34" i="11" s="1"/>
  <c r="CA34" i="11" s="1"/>
  <c r="CE34" i="11" s="1"/>
  <c r="CI34" i="11" s="1"/>
  <c r="CM34" i="11" s="1"/>
  <c r="CQ34" i="11" s="1"/>
  <c r="CU34" i="11" s="1"/>
  <c r="CY34" i="11" s="1"/>
  <c r="K33" i="11"/>
  <c r="O33" i="11" s="1"/>
  <c r="S33" i="11" s="1"/>
  <c r="W33" i="11" s="1"/>
  <c r="AA33" i="11" s="1"/>
  <c r="AE33" i="11" s="1"/>
  <c r="AI33" i="11" s="1"/>
  <c r="AM33" i="11" s="1"/>
  <c r="AQ33" i="11" s="1"/>
  <c r="AU33" i="11" s="1"/>
  <c r="AY33" i="11" s="1"/>
  <c r="BC33" i="11" s="1"/>
  <c r="BG33" i="11" s="1"/>
  <c r="BK33" i="11" s="1"/>
  <c r="BO33" i="11" s="1"/>
  <c r="BS33" i="11" s="1"/>
  <c r="BW33" i="11" s="1"/>
  <c r="CA33" i="11" s="1"/>
  <c r="CE33" i="11" s="1"/>
  <c r="CI33" i="11" s="1"/>
  <c r="CM33" i="11" s="1"/>
  <c r="CQ33" i="11" s="1"/>
  <c r="CU33" i="11" s="1"/>
  <c r="CY33" i="11" s="1"/>
  <c r="K32" i="11"/>
  <c r="O32" i="11" s="1"/>
  <c r="S32" i="11" s="1"/>
  <c r="W32" i="11" s="1"/>
  <c r="AA32" i="11" s="1"/>
  <c r="AE32" i="11" s="1"/>
  <c r="AI32" i="11" s="1"/>
  <c r="AM32" i="11" s="1"/>
  <c r="AQ32" i="11" s="1"/>
  <c r="AU32" i="11" s="1"/>
  <c r="AY32" i="11" s="1"/>
  <c r="BC32" i="11" s="1"/>
  <c r="BG32" i="11" s="1"/>
  <c r="BK32" i="11" s="1"/>
  <c r="BO32" i="11" s="1"/>
  <c r="BS32" i="11" s="1"/>
  <c r="BW32" i="11" s="1"/>
  <c r="CA32" i="11" s="1"/>
  <c r="CE32" i="11" s="1"/>
  <c r="CI32" i="11" s="1"/>
  <c r="CM32" i="11" s="1"/>
  <c r="CQ32" i="11" s="1"/>
  <c r="CU32" i="11" s="1"/>
  <c r="CY32" i="11" s="1"/>
  <c r="K31" i="11"/>
  <c r="O31" i="11" s="1"/>
  <c r="S31" i="11" s="1"/>
  <c r="W31" i="11" s="1"/>
  <c r="AA31" i="11" s="1"/>
  <c r="AE31" i="11" s="1"/>
  <c r="AI31" i="11" s="1"/>
  <c r="AM31" i="11" s="1"/>
  <c r="AQ31" i="11" s="1"/>
  <c r="AU31" i="11" s="1"/>
  <c r="AY31" i="11" s="1"/>
  <c r="BC31" i="11" s="1"/>
  <c r="BG31" i="11" s="1"/>
  <c r="BK31" i="11" s="1"/>
  <c r="BO31" i="11" s="1"/>
  <c r="BS31" i="11" s="1"/>
  <c r="BW31" i="11" s="1"/>
  <c r="CA31" i="11" s="1"/>
  <c r="CE31" i="11" s="1"/>
  <c r="CI31" i="11" s="1"/>
  <c r="CM31" i="11" s="1"/>
  <c r="CQ31" i="11" s="1"/>
  <c r="CU31" i="11" s="1"/>
  <c r="CY31" i="11" s="1"/>
  <c r="K30" i="11"/>
  <c r="O30" i="11" s="1"/>
  <c r="S30" i="11" s="1"/>
  <c r="W30" i="11" s="1"/>
  <c r="AA30" i="11" s="1"/>
  <c r="AE30" i="11" s="1"/>
  <c r="AI30" i="11" s="1"/>
  <c r="AM30" i="11" s="1"/>
  <c r="AQ30" i="11" s="1"/>
  <c r="AU30" i="11" s="1"/>
  <c r="AY30" i="11" s="1"/>
  <c r="BC30" i="11" s="1"/>
  <c r="BG30" i="11" s="1"/>
  <c r="BK30" i="11" s="1"/>
  <c r="BO30" i="11" s="1"/>
  <c r="BS30" i="11" s="1"/>
  <c r="BW30" i="11" s="1"/>
  <c r="CA30" i="11" s="1"/>
  <c r="CE30" i="11" s="1"/>
  <c r="CI30" i="11" s="1"/>
  <c r="CM30" i="11" s="1"/>
  <c r="CQ30" i="11" s="1"/>
  <c r="CU30" i="11" s="1"/>
  <c r="CY30" i="11" s="1"/>
  <c r="K29" i="11"/>
  <c r="O29" i="11" s="1"/>
  <c r="S29" i="11" s="1"/>
  <c r="W29" i="11" s="1"/>
  <c r="AA29" i="11" s="1"/>
  <c r="AE29" i="11" s="1"/>
  <c r="AI29" i="11" s="1"/>
  <c r="AM29" i="11" s="1"/>
  <c r="AQ29" i="11" s="1"/>
  <c r="AU29" i="11" s="1"/>
  <c r="AY29" i="11" s="1"/>
  <c r="BC29" i="11" s="1"/>
  <c r="BG29" i="11" s="1"/>
  <c r="BK29" i="11" s="1"/>
  <c r="BO29" i="11" s="1"/>
  <c r="BS29" i="11" s="1"/>
  <c r="BW29" i="11" s="1"/>
  <c r="CA29" i="11" s="1"/>
  <c r="CE29" i="11" s="1"/>
  <c r="CI29" i="11" s="1"/>
  <c r="CM29" i="11" s="1"/>
  <c r="CQ29" i="11" s="1"/>
  <c r="CU29" i="11" s="1"/>
  <c r="CY29" i="11" s="1"/>
  <c r="K28" i="11"/>
  <c r="O28" i="11" s="1"/>
  <c r="S28" i="11" s="1"/>
  <c r="W28" i="11" s="1"/>
  <c r="AA28" i="11" s="1"/>
  <c r="AE28" i="11" s="1"/>
  <c r="AI28" i="11" s="1"/>
  <c r="AM28" i="11" s="1"/>
  <c r="AQ28" i="11" s="1"/>
  <c r="AU28" i="11" s="1"/>
  <c r="AY28" i="11" s="1"/>
  <c r="BC28" i="11" s="1"/>
  <c r="BG28" i="11" s="1"/>
  <c r="BK28" i="11" s="1"/>
  <c r="BO28" i="11" s="1"/>
  <c r="BS28" i="11" s="1"/>
  <c r="BW28" i="11" s="1"/>
  <c r="CA28" i="11" s="1"/>
  <c r="CE28" i="11" s="1"/>
  <c r="CI28" i="11" s="1"/>
  <c r="CM28" i="11" s="1"/>
  <c r="CQ28" i="11" s="1"/>
  <c r="CU28" i="11" s="1"/>
  <c r="CY28" i="11" s="1"/>
  <c r="K27" i="11"/>
  <c r="O27" i="11" s="1"/>
  <c r="S27" i="11" s="1"/>
  <c r="W27" i="11" s="1"/>
  <c r="AA27" i="11" s="1"/>
  <c r="AE27" i="11" s="1"/>
  <c r="AI27" i="11" s="1"/>
  <c r="AM27" i="11" s="1"/>
  <c r="AQ27" i="11" s="1"/>
  <c r="AU27" i="11" s="1"/>
  <c r="AY27" i="11" s="1"/>
  <c r="BC27" i="11" s="1"/>
  <c r="BG27" i="11" s="1"/>
  <c r="BK27" i="11" s="1"/>
  <c r="BO27" i="11" s="1"/>
  <c r="BS27" i="11" s="1"/>
  <c r="BW27" i="11" s="1"/>
  <c r="CA27" i="11" s="1"/>
  <c r="CE27" i="11" s="1"/>
  <c r="CI27" i="11" s="1"/>
  <c r="CM27" i="11" s="1"/>
  <c r="CQ27" i="11" s="1"/>
  <c r="CU27" i="11" s="1"/>
  <c r="CY27" i="11" s="1"/>
  <c r="K26" i="11"/>
  <c r="O26" i="11" s="1"/>
  <c r="S26" i="11" s="1"/>
  <c r="W26" i="11" s="1"/>
  <c r="AA26" i="11" s="1"/>
  <c r="AE26" i="11" s="1"/>
  <c r="AI26" i="11" s="1"/>
  <c r="AM26" i="11" s="1"/>
  <c r="AQ26" i="11" s="1"/>
  <c r="AU26" i="11" s="1"/>
  <c r="AY26" i="11" s="1"/>
  <c r="BC26" i="11" s="1"/>
  <c r="BG26" i="11" s="1"/>
  <c r="BK26" i="11" s="1"/>
  <c r="BO26" i="11" s="1"/>
  <c r="BS26" i="11" s="1"/>
  <c r="BW26" i="11" s="1"/>
  <c r="CA26" i="11" s="1"/>
  <c r="CE26" i="11" s="1"/>
  <c r="CI26" i="11" s="1"/>
  <c r="CM26" i="11" s="1"/>
  <c r="CQ26" i="11" s="1"/>
  <c r="CU26" i="11" s="1"/>
  <c r="CY26" i="11" s="1"/>
  <c r="K25" i="11"/>
  <c r="O25" i="11" s="1"/>
  <c r="S25" i="11" s="1"/>
  <c r="W25" i="11" s="1"/>
  <c r="AA25" i="11" s="1"/>
  <c r="AE25" i="11" s="1"/>
  <c r="AI25" i="11" s="1"/>
  <c r="AM25" i="11" s="1"/>
  <c r="AQ25" i="11" s="1"/>
  <c r="AU25" i="11" s="1"/>
  <c r="AY25" i="11" s="1"/>
  <c r="BC25" i="11" s="1"/>
  <c r="BG25" i="11" s="1"/>
  <c r="BK25" i="11" s="1"/>
  <c r="BO25" i="11" s="1"/>
  <c r="BS25" i="11" s="1"/>
  <c r="BW25" i="11" s="1"/>
  <c r="CA25" i="11" s="1"/>
  <c r="CE25" i="11" s="1"/>
  <c r="CI25" i="11" s="1"/>
  <c r="CM25" i="11" s="1"/>
  <c r="CQ25" i="11" s="1"/>
  <c r="CU25" i="11" s="1"/>
  <c r="CY25" i="11" s="1"/>
  <c r="K24" i="11"/>
  <c r="O24" i="11" s="1"/>
  <c r="S24" i="11" s="1"/>
  <c r="W24" i="11" s="1"/>
  <c r="AA24" i="11" s="1"/>
  <c r="AE24" i="11" s="1"/>
  <c r="AI24" i="11" s="1"/>
  <c r="AM24" i="11" s="1"/>
  <c r="AQ24" i="11" s="1"/>
  <c r="AU24" i="11" s="1"/>
  <c r="AY24" i="11" s="1"/>
  <c r="BC24" i="11" s="1"/>
  <c r="BG24" i="11" s="1"/>
  <c r="BK24" i="11" s="1"/>
  <c r="BO24" i="11" s="1"/>
  <c r="BS24" i="11" s="1"/>
  <c r="BW24" i="11" s="1"/>
  <c r="CA24" i="11" s="1"/>
  <c r="CE24" i="11" s="1"/>
  <c r="CI24" i="11" s="1"/>
  <c r="CM24" i="11" s="1"/>
  <c r="CQ24" i="11" s="1"/>
  <c r="CU24" i="11" s="1"/>
  <c r="CY24" i="11" s="1"/>
  <c r="K23" i="11"/>
  <c r="O23" i="11" s="1"/>
  <c r="S23" i="11" s="1"/>
  <c r="W23" i="11" s="1"/>
  <c r="AA23" i="11" s="1"/>
  <c r="AE23" i="11" s="1"/>
  <c r="AI23" i="11" s="1"/>
  <c r="AM23" i="11" s="1"/>
  <c r="AQ23" i="11" s="1"/>
  <c r="AU23" i="11" s="1"/>
  <c r="AY23" i="11" s="1"/>
  <c r="BC23" i="11" s="1"/>
  <c r="BG23" i="11" s="1"/>
  <c r="BK23" i="11" s="1"/>
  <c r="BO23" i="11" s="1"/>
  <c r="BS23" i="11" s="1"/>
  <c r="BW23" i="11" s="1"/>
  <c r="CA23" i="11" s="1"/>
  <c r="CE23" i="11" s="1"/>
  <c r="CI23" i="11" s="1"/>
  <c r="CM23" i="11" s="1"/>
  <c r="CQ23" i="11" s="1"/>
  <c r="CU23" i="11" s="1"/>
  <c r="CY23" i="11" s="1"/>
  <c r="K22" i="11"/>
  <c r="O22" i="11" s="1"/>
  <c r="S22" i="11" s="1"/>
  <c r="W22" i="11" s="1"/>
  <c r="AA22" i="11" s="1"/>
  <c r="AE22" i="11" s="1"/>
  <c r="AI22" i="11" s="1"/>
  <c r="AM22" i="11" s="1"/>
  <c r="AQ22" i="11" s="1"/>
  <c r="AU22" i="11" s="1"/>
  <c r="AY22" i="11" s="1"/>
  <c r="BC22" i="11" s="1"/>
  <c r="BG22" i="11" s="1"/>
  <c r="BK22" i="11" s="1"/>
  <c r="BO22" i="11" s="1"/>
  <c r="BS22" i="11" s="1"/>
  <c r="BW22" i="11" s="1"/>
  <c r="CA22" i="11" s="1"/>
  <c r="CE22" i="11" s="1"/>
  <c r="CI22" i="11" s="1"/>
  <c r="CM22" i="11" s="1"/>
  <c r="CQ22" i="11" s="1"/>
  <c r="CU22" i="11" s="1"/>
  <c r="CY22" i="11" s="1"/>
  <c r="K21" i="11"/>
  <c r="O21" i="11" s="1"/>
  <c r="S21" i="11" s="1"/>
  <c r="W21" i="11" s="1"/>
  <c r="AA21" i="11" s="1"/>
  <c r="AE21" i="11" s="1"/>
  <c r="AI21" i="11" s="1"/>
  <c r="AM21" i="11" s="1"/>
  <c r="AQ21" i="11" s="1"/>
  <c r="AU21" i="11" s="1"/>
  <c r="AY21" i="11" s="1"/>
  <c r="BC21" i="11" s="1"/>
  <c r="BG21" i="11" s="1"/>
  <c r="BK21" i="11" s="1"/>
  <c r="BO21" i="11" s="1"/>
  <c r="BS21" i="11" s="1"/>
  <c r="BW21" i="11" s="1"/>
  <c r="CA21" i="11" s="1"/>
  <c r="CE21" i="11" s="1"/>
  <c r="CI21" i="11" s="1"/>
  <c r="CM21" i="11" s="1"/>
  <c r="CQ21" i="11" s="1"/>
  <c r="CU21" i="11" s="1"/>
  <c r="CY21" i="11" s="1"/>
  <c r="K20" i="11"/>
  <c r="O20" i="11" s="1"/>
  <c r="S20" i="11" s="1"/>
  <c r="W20" i="11" s="1"/>
  <c r="AA20" i="11" s="1"/>
  <c r="AE20" i="11" s="1"/>
  <c r="AI20" i="11" s="1"/>
  <c r="AM20" i="11" s="1"/>
  <c r="AQ20" i="11" s="1"/>
  <c r="AU20" i="11" s="1"/>
  <c r="AY20" i="11" s="1"/>
  <c r="BC20" i="11" s="1"/>
  <c r="BG20" i="11" s="1"/>
  <c r="BK20" i="11" s="1"/>
  <c r="BO20" i="11" s="1"/>
  <c r="BS20" i="11" s="1"/>
  <c r="BW20" i="11" s="1"/>
  <c r="CA20" i="11" s="1"/>
  <c r="CE20" i="11" s="1"/>
  <c r="CI20" i="11" s="1"/>
  <c r="CM20" i="11" s="1"/>
  <c r="CQ20" i="11" s="1"/>
  <c r="CU20" i="11" s="1"/>
  <c r="CY20" i="11" s="1"/>
  <c r="K19" i="11"/>
  <c r="O19" i="11" s="1"/>
  <c r="S19" i="11" s="1"/>
  <c r="W19" i="11" s="1"/>
  <c r="AA19" i="11" s="1"/>
  <c r="AE19" i="11" s="1"/>
  <c r="AI19" i="11" s="1"/>
  <c r="AM19" i="11" s="1"/>
  <c r="AQ19" i="11" s="1"/>
  <c r="AU19" i="11" s="1"/>
  <c r="AY19" i="11" s="1"/>
  <c r="BC19" i="11" s="1"/>
  <c r="BG19" i="11" s="1"/>
  <c r="BK19" i="11" s="1"/>
  <c r="BO19" i="11" s="1"/>
  <c r="BS19" i="11" s="1"/>
  <c r="BW19" i="11" s="1"/>
  <c r="CA19" i="11" s="1"/>
  <c r="CE19" i="11" s="1"/>
  <c r="CI19" i="11" s="1"/>
  <c r="CM19" i="11" s="1"/>
  <c r="CQ19" i="11" s="1"/>
  <c r="CU19" i="11" s="1"/>
  <c r="CY19" i="11" s="1"/>
  <c r="K18" i="11"/>
  <c r="O18" i="11" s="1"/>
  <c r="S18" i="11" s="1"/>
  <c r="W18" i="11" s="1"/>
  <c r="AA18" i="11" s="1"/>
  <c r="AE18" i="11" s="1"/>
  <c r="AI18" i="11" s="1"/>
  <c r="AM18" i="11" s="1"/>
  <c r="AQ18" i="11" s="1"/>
  <c r="AU18" i="11" s="1"/>
  <c r="AY18" i="11" s="1"/>
  <c r="BC18" i="11" s="1"/>
  <c r="BG18" i="11" s="1"/>
  <c r="BK18" i="11" s="1"/>
  <c r="BO18" i="11" s="1"/>
  <c r="BS18" i="11" s="1"/>
  <c r="BW18" i="11" s="1"/>
  <c r="CA18" i="11" s="1"/>
  <c r="CE18" i="11" s="1"/>
  <c r="CI18" i="11" s="1"/>
  <c r="CM18" i="11" s="1"/>
  <c r="CQ18" i="11" s="1"/>
  <c r="CU18" i="11" s="1"/>
  <c r="CY18" i="11" s="1"/>
  <c r="K17" i="11"/>
  <c r="O17" i="11" s="1"/>
  <c r="S17" i="11" s="1"/>
  <c r="W17" i="11" s="1"/>
  <c r="AA17" i="11" s="1"/>
  <c r="AE17" i="11" s="1"/>
  <c r="AI17" i="11" s="1"/>
  <c r="AM17" i="11" s="1"/>
  <c r="AQ17" i="11" s="1"/>
  <c r="AU17" i="11" s="1"/>
  <c r="AY17" i="11" s="1"/>
  <c r="BC17" i="11" s="1"/>
  <c r="BG17" i="11" s="1"/>
  <c r="BK17" i="11" s="1"/>
  <c r="BO17" i="11" s="1"/>
  <c r="BS17" i="11" s="1"/>
  <c r="BW17" i="11" s="1"/>
  <c r="CA17" i="11" s="1"/>
  <c r="CE17" i="11" s="1"/>
  <c r="CI17" i="11" s="1"/>
  <c r="CM17" i="11" s="1"/>
  <c r="CQ17" i="11" s="1"/>
  <c r="CU17" i="11" s="1"/>
  <c r="CY17" i="11" s="1"/>
  <c r="K16" i="11"/>
  <c r="O16" i="11" s="1"/>
  <c r="S16" i="11" s="1"/>
  <c r="W16" i="11" s="1"/>
  <c r="AA16" i="11" s="1"/>
  <c r="AE16" i="11" s="1"/>
  <c r="AI16" i="11" s="1"/>
  <c r="AM16" i="11" s="1"/>
  <c r="AQ16" i="11" s="1"/>
  <c r="AU16" i="11" s="1"/>
  <c r="AY16" i="11" s="1"/>
  <c r="BC16" i="11" s="1"/>
  <c r="BG16" i="11" s="1"/>
  <c r="BK16" i="11" s="1"/>
  <c r="BO16" i="11" s="1"/>
  <c r="BS16" i="11" s="1"/>
  <c r="BW16" i="11" s="1"/>
  <c r="CA16" i="11" s="1"/>
  <c r="CE16" i="11" s="1"/>
  <c r="CI16" i="11" s="1"/>
  <c r="CM16" i="11" s="1"/>
  <c r="CQ16" i="11" s="1"/>
  <c r="CU16" i="11" s="1"/>
  <c r="CY16" i="11" s="1"/>
  <c r="CY14" i="11"/>
  <c r="C17" i="11"/>
  <c r="C18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P39" i="1"/>
  <c r="O42" i="1" s="1"/>
  <c r="T39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Q39" i="1"/>
  <c r="AB15" i="1"/>
  <c r="BO47" i="11"/>
  <c r="AY46" i="11"/>
  <c r="BO46" i="11"/>
  <c r="CE46" i="11"/>
  <c r="AN14" i="11"/>
  <c r="AR14" i="11" s="1"/>
  <c r="AV14" i="11" s="1"/>
  <c r="AZ14" i="11" s="1"/>
  <c r="BD14" i="11" s="1"/>
  <c r="AJ14" i="11"/>
  <c r="AZ15" i="11"/>
  <c r="BD15" i="11" s="1"/>
  <c r="BH15" i="11" s="1"/>
  <c r="BL15" i="11" s="1"/>
  <c r="BT15" i="11" s="1"/>
  <c r="BX15" i="11" s="1"/>
  <c r="CB15" i="11" s="1"/>
  <c r="CF15" i="11" s="1"/>
  <c r="BT45" i="11"/>
  <c r="T14" i="11"/>
  <c r="AI47" i="11"/>
  <c r="AI46" i="11"/>
  <c r="CU46" i="11"/>
  <c r="CE47" i="11"/>
  <c r="AB15" i="11"/>
  <c r="AY47" i="11"/>
  <c r="AN46" i="11" l="1"/>
  <c r="BL8" i="11"/>
  <c r="BD46" i="11"/>
  <c r="CB8" i="11"/>
  <c r="X46" i="11"/>
  <c r="BP15" i="11"/>
  <c r="BT8" i="11"/>
  <c r="S29" i="1"/>
  <c r="X8" i="11"/>
  <c r="AF8" i="11"/>
  <c r="AV8" i="11"/>
  <c r="BD8" i="11"/>
  <c r="S22" i="1"/>
  <c r="CJ15" i="11"/>
  <c r="CN15" i="11"/>
  <c r="CR15" i="11" s="1"/>
  <c r="CV15" i="11" s="1"/>
  <c r="BH14" i="11"/>
  <c r="BL14" i="11"/>
  <c r="BP14" i="11" s="1"/>
  <c r="BT14" i="11" s="1"/>
  <c r="BX14" i="11" s="1"/>
  <c r="CB14" i="11" s="1"/>
  <c r="BT46" i="11"/>
  <c r="BP10" i="11"/>
  <c r="BH10" i="11"/>
  <c r="AR10" i="11"/>
  <c r="CF10" i="11" l="1"/>
  <c r="BX10" i="11"/>
  <c r="CJ14" i="11"/>
  <c r="CN14" i="11" s="1"/>
  <c r="CR14" i="11" s="1"/>
  <c r="CV14" i="11" s="1"/>
  <c r="CF14" i="11"/>
  <c r="CV10" i="11" l="1"/>
  <c r="CN10" i="11"/>
  <c r="U20" i="1" l="1"/>
  <c r="U17" i="1"/>
  <c r="U16" i="1"/>
  <c r="U15" i="1"/>
  <c r="U18" i="1"/>
  <c r="U19" i="1"/>
  <c r="U21" i="1"/>
  <c r="O21" i="1"/>
  <c r="X21" i="1"/>
  <c r="S21" i="1" l="1"/>
  <c r="F18" i="11" l="1"/>
  <c r="S17" i="1"/>
  <c r="O17" i="1" s="1"/>
  <c r="X17" i="1"/>
  <c r="V17" i="1"/>
  <c r="F17" i="11"/>
  <c r="S16" i="1"/>
  <c r="O16" i="1" s="1"/>
  <c r="V16" i="1"/>
  <c r="X16" i="1"/>
  <c r="V20" i="1" l="1"/>
  <c r="S20" i="1"/>
  <c r="O20" i="1" s="1"/>
  <c r="X20" i="1"/>
  <c r="F16" i="11"/>
  <c r="X15" i="1"/>
  <c r="S15" i="1"/>
  <c r="V15" i="1"/>
  <c r="S19" i="1"/>
  <c r="O19" i="1" s="1"/>
  <c r="X19" i="1"/>
  <c r="V19" i="1"/>
  <c r="V18" i="1"/>
  <c r="S18" i="1"/>
  <c r="O18" i="1" s="1"/>
  <c r="X18" i="1"/>
  <c r="V39" i="1" l="1"/>
  <c r="W39" i="1" s="1"/>
  <c r="O15" i="1"/>
  <c r="O39" i="1" s="1"/>
  <c r="S39" i="1"/>
  <c r="U39" i="1" s="1"/>
  <c r="AB41" i="11"/>
  <c r="BP41" i="11"/>
  <c r="F41" i="11"/>
  <c r="AR41" i="11"/>
  <c r="AN41" i="11"/>
  <c r="CB41" i="11"/>
  <c r="CJ41" i="11"/>
  <c r="BT41" i="11"/>
  <c r="AJ41" i="11"/>
  <c r="X41" i="11"/>
  <c r="CF41" i="11"/>
  <c r="AF41" i="11"/>
  <c r="BH41" i="11"/>
  <c r="CV41" i="11"/>
  <c r="CN41" i="11"/>
  <c r="BD41" i="11"/>
  <c r="AZ41" i="11"/>
  <c r="P41" i="11"/>
  <c r="BL41" i="11"/>
  <c r="T41" i="11"/>
  <c r="L41" i="11"/>
  <c r="CR41" i="11"/>
  <c r="BX41" i="11"/>
  <c r="H41" i="11"/>
  <c r="K41" i="11" s="1"/>
  <c r="AV41" i="11"/>
  <c r="O41" i="11" l="1"/>
  <c r="S41" i="11" s="1"/>
  <c r="W41" i="11" s="1"/>
  <c r="AA41" i="11" s="1"/>
  <c r="AE41" i="11" s="1"/>
  <c r="AI41" i="11" s="1"/>
  <c r="AM41" i="11" s="1"/>
  <c r="AQ41" i="11" s="1"/>
  <c r="AU41" i="11" s="1"/>
  <c r="AY41" i="11" s="1"/>
  <c r="BC41" i="11" s="1"/>
  <c r="BG41" i="11" s="1"/>
  <c r="BK41" i="11" s="1"/>
  <c r="BO41" i="11" s="1"/>
  <c r="BS41" i="11" s="1"/>
  <c r="BW41" i="11" s="1"/>
  <c r="CA41" i="11" s="1"/>
  <c r="CE41" i="11" s="1"/>
  <c r="CI41" i="11" s="1"/>
  <c r="CM41" i="11" s="1"/>
  <c r="CQ41" i="11" s="1"/>
  <c r="CU41" i="11" s="1"/>
  <c r="CY41" i="11" s="1"/>
  <c r="G28" i="11"/>
  <c r="G36" i="11"/>
  <c r="G16" i="11"/>
  <c r="G19" i="11"/>
  <c r="G27" i="11"/>
  <c r="G20" i="11"/>
  <c r="G25" i="11"/>
  <c r="G41" i="11"/>
  <c r="G34" i="11"/>
  <c r="G23" i="11"/>
  <c r="G31" i="11"/>
  <c r="G33" i="11"/>
  <c r="G22" i="11"/>
  <c r="G29" i="11"/>
  <c r="G32" i="11"/>
  <c r="G21" i="11"/>
  <c r="G17" i="11"/>
  <c r="G37" i="11"/>
  <c r="G18" i="11"/>
  <c r="G38" i="11"/>
  <c r="G24" i="11"/>
  <c r="G35" i="11"/>
  <c r="G30" i="11"/>
  <c r="G39" i="11"/>
  <c r="G26" i="11"/>
  <c r="R39" i="1"/>
  <c r="X39" i="1" s="1"/>
  <c r="AB39" i="1"/>
  <c r="CR40" i="11" l="1"/>
  <c r="AR40" i="11"/>
  <c r="CF40" i="11"/>
  <c r="AF40" i="11"/>
  <c r="BD40" i="11"/>
  <c r="L40" i="11"/>
  <c r="H40" i="11"/>
  <c r="K40" i="11" s="1"/>
  <c r="BP40" i="11"/>
  <c r="P40" i="11"/>
  <c r="BH40" i="11"/>
  <c r="X40" i="11"/>
  <c r="AB40" i="11"/>
  <c r="BL40" i="11"/>
  <c r="CJ40" i="11"/>
  <c r="AZ40" i="11"/>
  <c r="AJ40" i="11"/>
  <c r="BX40" i="11"/>
  <c r="CV40" i="11"/>
  <c r="CN40" i="11"/>
  <c r="CB40" i="11"/>
  <c r="BT40" i="11"/>
  <c r="AV40" i="11"/>
  <c r="T40" i="11"/>
  <c r="AN40" i="11"/>
  <c r="O40" i="11" l="1"/>
  <c r="S40" i="11" s="1"/>
  <c r="W40" i="11" s="1"/>
  <c r="AA40" i="11" s="1"/>
  <c r="AB43" i="11" l="1"/>
  <c r="AE40" i="11"/>
  <c r="AI40" i="11" s="1"/>
  <c r="AM40" i="11" s="1"/>
  <c r="AQ40" i="11" s="1"/>
  <c r="AU40" i="11" s="1"/>
  <c r="AY40" i="11" s="1"/>
  <c r="BC40" i="11" s="1"/>
  <c r="BG40" i="11" s="1"/>
  <c r="BK40" i="11" s="1"/>
  <c r="BO40" i="11" s="1"/>
  <c r="BS40" i="11" s="1"/>
  <c r="BW40" i="11" s="1"/>
  <c r="CA40" i="11" s="1"/>
  <c r="CE40" i="11" s="1"/>
  <c r="CI40" i="11" s="1"/>
  <c r="CM40" i="11" s="1"/>
  <c r="CQ40" i="11" s="1"/>
  <c r="CU40" i="11" s="1"/>
  <c r="CY40" i="11" s="1"/>
</calcChain>
</file>

<file path=xl/sharedStrings.xml><?xml version="1.0" encoding="utf-8"?>
<sst xmlns="http://schemas.openxmlformats.org/spreadsheetml/2006/main" count="120" uniqueCount="72">
  <si>
    <t>Descição</t>
  </si>
  <si>
    <t>Total %</t>
  </si>
  <si>
    <t xml:space="preserve"> R$</t>
  </si>
  <si>
    <t>OS ou FIN</t>
  </si>
  <si>
    <t>EF ou AD</t>
  </si>
  <si>
    <t>Tipo de contrapartida: FIN = Financeira; OS = em Obras e Serviços.</t>
  </si>
  <si>
    <t>Forma de execução: AD = Administração Direta pelo Tomador</t>
  </si>
  <si>
    <t xml:space="preserve">ou EF se execução e/ou fornecimento a contratar/contrado. </t>
  </si>
  <si>
    <t>Item</t>
  </si>
  <si>
    <t>Discriminação</t>
  </si>
  <si>
    <t>Contrapartida</t>
  </si>
  <si>
    <t>Nº do CT</t>
  </si>
  <si>
    <t>OCULTAR</t>
  </si>
  <si>
    <t>SOMENTE CP</t>
  </si>
  <si>
    <t>VERIFIC USO REP</t>
  </si>
  <si>
    <t>CONTA PREENCH</t>
  </si>
  <si>
    <t>%</t>
  </si>
  <si>
    <t>R$</t>
  </si>
  <si>
    <t>ACUM</t>
  </si>
  <si>
    <t>Total (R$):</t>
  </si>
  <si>
    <t>Total (%):</t>
  </si>
  <si>
    <t>Proponente/Tomador</t>
  </si>
  <si>
    <t>Empreendimento ( nome/apelido)</t>
  </si>
  <si>
    <t xml:space="preserve">Valor </t>
  </si>
  <si>
    <t>Mês cronog</t>
  </si>
  <si>
    <t>Peso</t>
  </si>
  <si>
    <t>QCI - Quadro de Composição do Investimento</t>
  </si>
  <si>
    <t>Total</t>
  </si>
  <si>
    <t>Execução</t>
  </si>
  <si>
    <t>Aprovação  (data)</t>
  </si>
  <si>
    <t>Nome do Prefeito e da Cidade/UF</t>
  </si>
  <si>
    <t>Operação</t>
  </si>
  <si>
    <t>Financiamento</t>
  </si>
  <si>
    <t>Repassse</t>
  </si>
  <si>
    <t>(%)</t>
  </si>
  <si>
    <t>Próprios       (R$)</t>
  </si>
  <si>
    <t>Outros            (R$)</t>
  </si>
  <si>
    <t>Município/UF</t>
  </si>
  <si>
    <t>Programa/Modalidade/Ação</t>
  </si>
  <si>
    <t>Fim vigência (data)</t>
  </si>
  <si>
    <t>SIMPLES</t>
  </si>
  <si>
    <t>Limite</t>
  </si>
  <si>
    <t>Inferior</t>
  </si>
  <si>
    <t>Superior</t>
  </si>
  <si>
    <t>Ocultar</t>
  </si>
  <si>
    <t>Grau de Sigilo</t>
  </si>
  <si>
    <t>#00</t>
  </si>
  <si>
    <t>Quant./unid</t>
  </si>
  <si>
    <t>Local/Data</t>
  </si>
  <si>
    <t>Parcela  (n.º)</t>
  </si>
  <si>
    <t>Parcela</t>
  </si>
  <si>
    <t>CRONOGRAMA FÍSICO - FINANCEIRO</t>
  </si>
  <si>
    <t>FIN</t>
  </si>
  <si>
    <t>x</t>
  </si>
  <si>
    <t>SERVIÇOS PRELIMINARES</t>
  </si>
  <si>
    <t>IMPLANTAÇÃO DO CANTEIRO DE OBRAS</t>
  </si>
  <si>
    <t>SINALIZAÇÃO VIÁRIA</t>
  </si>
  <si>
    <t>MINISTÉRIO DAS CIDADES</t>
  </si>
  <si>
    <t>PAVIMENTAÇÃO ASFALTICA GUIAS E SARJETAS E GALERIAIS DE ÁGUAS PLUVIAIS EM VIAS DO MUNICIPIO DE EUCLIDES DA CUNHA PAULISTA</t>
  </si>
  <si>
    <t>EUCLIDES DA CUNHA PAULISTA/SP</t>
  </si>
  <si>
    <t>PREFEITURA MUNICIPAL DE EUCLIDES DA CUNHA PAULISTA</t>
  </si>
  <si>
    <t>819313/2015</t>
  </si>
  <si>
    <t>EXECUÇÃO DE MEIOS-FIOS E SARJETAS</t>
  </si>
  <si>
    <t>PAVIMENTAÇÃO ASFALTICA TIPO CBUQ</t>
  </si>
  <si>
    <t>PASSEIO E ACESSIBILIDADE</t>
  </si>
  <si>
    <t>GALERIAS DE ÁGUAS PLUVIAIS</t>
  </si>
  <si>
    <t>Euclides da Cunha Paulista/SP</t>
  </si>
  <si>
    <t>EXECUÇÃO DE VIGAS DE PROTEÇÃO</t>
  </si>
  <si>
    <t>EUCLIDES DA CUNHA PAULISTA - 18/04/2017</t>
  </si>
  <si>
    <t>Christian Fuziki Ikeda - Euclides da Cunha Paulista/SP</t>
  </si>
  <si>
    <t>Christian Fuziki Ikeda</t>
  </si>
  <si>
    <t>Euclides da Cunha Paulista, SP 18/04/2017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</si>
</sst>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d/m/yy;@"/>
    <numFmt numFmtId="166" formatCode="dd/mm/yy;@"/>
    <numFmt numFmtId="167" formatCode="_-* #,##0.00000000000000_-;\-* #,##0.00000000000000_-;_-* &quot;-&quot;??????????????_-;_-@_-"/>
    <numFmt numFmtId="168" formatCode="0.00000000000000000"/>
  </numFmts>
  <fonts count="3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b/>
      <sz val="9"/>
      <color indexed="12"/>
      <name val="Arial"/>
      <family val="2"/>
    </font>
    <font>
      <b/>
      <sz val="10"/>
      <color indexed="10"/>
      <name val="Arial"/>
      <family val="2"/>
    </font>
    <font>
      <sz val="8"/>
      <color indexed="22"/>
      <name val="Arial"/>
      <family val="2"/>
    </font>
    <font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9"/>
      <color indexed="8"/>
      <name val="Arial"/>
      <family val="2"/>
    </font>
    <font>
      <sz val="12"/>
      <name val="Swis721 Md BT"/>
      <family val="2"/>
    </font>
    <font>
      <sz val="9"/>
      <color indexed="12"/>
      <name val="Arial"/>
      <family val="2"/>
    </font>
    <font>
      <sz val="9"/>
      <color indexed="2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Up"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164" fontId="12" fillId="0" borderId="0" xfId="2" applyFont="1" applyFill="1" applyBorder="1" applyAlignment="1">
      <alignment horizontal="right" vertical="center"/>
    </xf>
    <xf numFmtId="0" fontId="4" fillId="3" borderId="3" xfId="0" applyFont="1" applyFill="1" applyBorder="1" applyAlignment="1" applyProtection="1">
      <alignment vertical="center"/>
    </xf>
    <xf numFmtId="164" fontId="5" fillId="4" borderId="3" xfId="2" applyFont="1" applyFill="1" applyBorder="1" applyAlignment="1" applyProtection="1">
      <alignment horizontal="right" vertical="center"/>
    </xf>
    <xf numFmtId="10" fontId="16" fillId="4" borderId="3" xfId="1" applyNumberFormat="1" applyFont="1" applyFill="1" applyBorder="1" applyAlignment="1" applyProtection="1">
      <alignment horizontal="right" vertical="center"/>
    </xf>
    <xf numFmtId="0" fontId="13" fillId="4" borderId="4" xfId="0" applyFont="1" applyFill="1" applyBorder="1" applyAlignment="1" applyProtection="1">
      <alignment horizontal="left" vertical="center"/>
    </xf>
    <xf numFmtId="0" fontId="5" fillId="4" borderId="3" xfId="0" applyFont="1" applyFill="1" applyBorder="1" applyAlignment="1" applyProtection="1">
      <alignment vertical="center"/>
    </xf>
    <xf numFmtId="164" fontId="16" fillId="4" borderId="3" xfId="2" applyFont="1" applyFill="1" applyBorder="1" applyAlignment="1" applyProtection="1">
      <alignment horizontal="right" vertical="center"/>
    </xf>
    <xf numFmtId="164" fontId="16" fillId="5" borderId="3" xfId="2" applyFont="1" applyFill="1" applyBorder="1" applyAlignment="1" applyProtection="1">
      <alignment horizontal="right" vertical="center"/>
    </xf>
    <xf numFmtId="0" fontId="4" fillId="3" borderId="5" xfId="0" applyFont="1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Continuous" vertical="center"/>
    </xf>
    <xf numFmtId="0" fontId="18" fillId="0" borderId="0" xfId="0" applyFont="1" applyAlignment="1" applyProtection="1">
      <alignment horizontal="centerContinuous" vertical="center"/>
    </xf>
    <xf numFmtId="0" fontId="7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164" fontId="15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164" fontId="12" fillId="0" borderId="0" xfId="2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14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14" fontId="0" fillId="0" borderId="0" xfId="0" applyNumberForma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center" vertical="center"/>
    </xf>
    <xf numFmtId="164" fontId="3" fillId="2" borderId="3" xfId="2" applyFont="1" applyFill="1" applyBorder="1" applyAlignment="1" applyProtection="1">
      <alignment horizontal="right" vertical="center"/>
      <protection locked="0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11" fillId="3" borderId="5" xfId="0" quotePrefix="1" applyFont="1" applyFill="1" applyBorder="1" applyAlignment="1" applyProtection="1">
      <alignment horizontal="center" vertical="center" wrapText="1"/>
    </xf>
    <xf numFmtId="0" fontId="16" fillId="4" borderId="0" xfId="0" applyFont="1" applyFill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right" vertical="center"/>
    </xf>
    <xf numFmtId="0" fontId="9" fillId="3" borderId="7" xfId="0" applyFont="1" applyFill="1" applyBorder="1" applyAlignment="1" applyProtection="1">
      <alignment horizontal="right" vertical="center"/>
    </xf>
    <xf numFmtId="0" fontId="9" fillId="3" borderId="17" xfId="0" applyFont="1" applyFill="1" applyBorder="1" applyAlignment="1" applyProtection="1">
      <alignment horizontal="right" vertical="center"/>
    </xf>
    <xf numFmtId="0" fontId="9" fillId="3" borderId="13" xfId="0" applyFont="1" applyFill="1" applyBorder="1" applyAlignment="1" applyProtection="1">
      <alignment horizontal="right" vertical="center"/>
    </xf>
    <xf numFmtId="0" fontId="9" fillId="3" borderId="11" xfId="0" applyFont="1" applyFill="1" applyBorder="1" applyAlignment="1" applyProtection="1">
      <alignment horizontal="left" vertical="center"/>
    </xf>
    <xf numFmtId="0" fontId="9" fillId="0" borderId="17" xfId="0" applyFont="1" applyFill="1" applyBorder="1" applyAlignment="1" applyProtection="1">
      <alignment horizontal="right" vertical="center"/>
    </xf>
    <xf numFmtId="0" fontId="4" fillId="0" borderId="13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center" vertical="center"/>
    </xf>
    <xf numFmtId="164" fontId="3" fillId="0" borderId="3" xfId="2" applyFont="1" applyFill="1" applyBorder="1" applyAlignment="1" applyProtection="1">
      <alignment horizontal="right" vertical="center"/>
      <protection locked="0"/>
    </xf>
    <xf numFmtId="164" fontId="16" fillId="0" borderId="3" xfId="2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164" fontId="5" fillId="4" borderId="18" xfId="2" applyFont="1" applyFill="1" applyBorder="1" applyAlignment="1" applyProtection="1">
      <alignment horizontal="right" vertical="center"/>
    </xf>
    <xf numFmtId="10" fontId="16" fillId="4" borderId="18" xfId="1" applyNumberFormat="1" applyFont="1" applyFill="1" applyBorder="1" applyAlignment="1" applyProtection="1">
      <alignment horizontal="right" vertical="center"/>
    </xf>
    <xf numFmtId="164" fontId="3" fillId="2" borderId="18" xfId="2" applyFont="1" applyFill="1" applyBorder="1" applyAlignment="1" applyProtection="1">
      <alignment horizontal="right" vertical="center"/>
      <protection locked="0"/>
    </xf>
    <xf numFmtId="164" fontId="16" fillId="4" borderId="18" xfId="2" applyFont="1" applyFill="1" applyBorder="1" applyAlignment="1" applyProtection="1">
      <alignment horizontal="right" vertical="center"/>
    </xf>
    <xf numFmtId="164" fontId="3" fillId="0" borderId="18" xfId="2" applyFont="1" applyFill="1" applyBorder="1" applyAlignment="1" applyProtection="1">
      <alignment horizontal="right" vertical="center"/>
      <protection locked="0"/>
    </xf>
    <xf numFmtId="164" fontId="5" fillId="3" borderId="19" xfId="2" applyFont="1" applyFill="1" applyBorder="1" applyAlignment="1" applyProtection="1">
      <alignment horizontal="right" vertical="center"/>
    </xf>
    <xf numFmtId="164" fontId="16" fillId="3" borderId="19" xfId="2" applyFont="1" applyFill="1" applyBorder="1" applyAlignment="1" applyProtection="1">
      <alignment horizontal="right" vertical="center"/>
    </xf>
    <xf numFmtId="164" fontId="16" fillId="5" borderId="19" xfId="2" applyFont="1" applyFill="1" applyBorder="1" applyAlignment="1" applyProtection="1">
      <alignment horizontal="right" vertical="center"/>
    </xf>
    <xf numFmtId="164" fontId="16" fillId="4" borderId="19" xfId="2" applyFont="1" applyFill="1" applyBorder="1" applyAlignment="1" applyProtection="1">
      <alignment horizontal="right" vertical="center"/>
    </xf>
    <xf numFmtId="164" fontId="16" fillId="0" borderId="19" xfId="2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horizontal="left" vertical="center"/>
    </xf>
    <xf numFmtId="0" fontId="0" fillId="0" borderId="2" xfId="0" applyBorder="1" applyAlignment="1" applyProtection="1">
      <alignment vertical="center"/>
    </xf>
    <xf numFmtId="0" fontId="0" fillId="0" borderId="4" xfId="0" applyFill="1" applyBorder="1"/>
    <xf numFmtId="0" fontId="13" fillId="0" borderId="0" xfId="0" applyFont="1" applyFill="1" applyBorder="1" applyAlignment="1" applyProtection="1">
      <alignment horizontal="left" vertical="center"/>
    </xf>
    <xf numFmtId="165" fontId="7" fillId="4" borderId="10" xfId="0" applyNumberFormat="1" applyFont="1" applyFill="1" applyBorder="1" applyAlignment="1" applyProtection="1">
      <alignment horizontal="center" vertical="center"/>
    </xf>
    <xf numFmtId="165" fontId="7" fillId="4" borderId="7" xfId="0" applyNumberFormat="1" applyFont="1" applyFill="1" applyBorder="1" applyAlignment="1" applyProtection="1">
      <alignment horizontal="center" vertical="center"/>
    </xf>
    <xf numFmtId="0" fontId="0" fillId="4" borderId="4" xfId="0" applyFill="1" applyBorder="1" applyProtection="1"/>
    <xf numFmtId="0" fontId="9" fillId="3" borderId="20" xfId="0" applyFont="1" applyFill="1" applyBorder="1" applyAlignment="1" applyProtection="1">
      <alignment horizontal="right" vertical="center"/>
    </xf>
    <xf numFmtId="0" fontId="4" fillId="3" borderId="18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1" fontId="7" fillId="5" borderId="10" xfId="0" applyNumberFormat="1" applyFont="1" applyFill="1" applyBorder="1" applyAlignment="1" applyProtection="1">
      <alignment horizontal="center" vertical="center"/>
      <protection locked="0"/>
    </xf>
    <xf numFmtId="0" fontId="13" fillId="5" borderId="10" xfId="0" applyFont="1" applyFill="1" applyBorder="1" applyAlignment="1" applyProtection="1">
      <alignment horizontal="left" vertical="center"/>
    </xf>
    <xf numFmtId="1" fontId="7" fillId="4" borderId="10" xfId="0" applyNumberFormat="1" applyFont="1" applyFill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left" vertical="center"/>
    </xf>
    <xf numFmtId="0" fontId="20" fillId="4" borderId="21" xfId="0" applyFont="1" applyFill="1" applyBorder="1" applyAlignment="1" applyProtection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2" borderId="4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 applyProtection="1">
      <alignment horizontal="left"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21" fillId="0" borderId="0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0" fillId="2" borderId="0" xfId="0" applyFill="1"/>
    <xf numFmtId="0" fontId="0" fillId="2" borderId="4" xfId="0" applyFill="1" applyBorder="1"/>
    <xf numFmtId="0" fontId="7" fillId="5" borderId="3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4" borderId="0" xfId="0" applyFont="1" applyFill="1" applyAlignment="1" applyProtection="1">
      <alignment horizontal="left" vertical="center"/>
    </xf>
    <xf numFmtId="0" fontId="9" fillId="4" borderId="21" xfId="0" applyFont="1" applyFill="1" applyBorder="1" applyAlignment="1" applyProtection="1">
      <alignment horizontal="left" vertical="center"/>
    </xf>
    <xf numFmtId="166" fontId="7" fillId="2" borderId="7" xfId="0" applyNumberFormat="1" applyFont="1" applyFill="1" applyBorder="1" applyAlignment="1" applyProtection="1">
      <alignment horizontal="left" vertical="center"/>
      <protection locked="0"/>
    </xf>
    <xf numFmtId="165" fontId="7" fillId="2" borderId="10" xfId="0" applyNumberFormat="1" applyFont="1" applyFill="1" applyBorder="1" applyAlignment="1" applyProtection="1">
      <alignment horizontal="center" vertical="center"/>
    </xf>
    <xf numFmtId="166" fontId="7" fillId="5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64" fontId="12" fillId="0" borderId="8" xfId="2" applyFont="1" applyFill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64" fontId="9" fillId="9" borderId="3" xfId="2" applyFont="1" applyFill="1" applyBorder="1" applyAlignment="1" applyProtection="1">
      <alignment horizontal="right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 applyProtection="1">
      <alignment horizontal="right" vertical="center"/>
      <protection locked="0"/>
    </xf>
    <xf numFmtId="0" fontId="4" fillId="2" borderId="13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9" fillId="9" borderId="0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4" fillId="9" borderId="4" xfId="0" applyFont="1" applyFill="1" applyBorder="1" applyAlignment="1">
      <alignment horizontal="right" vertical="center"/>
    </xf>
    <xf numFmtId="0" fontId="9" fillId="9" borderId="13" xfId="0" applyFont="1" applyFill="1" applyBorder="1" applyAlignment="1" applyProtection="1">
      <alignment horizontal="right" vertical="center"/>
    </xf>
    <xf numFmtId="0" fontId="9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4" fillId="0" borderId="2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23" fillId="0" borderId="0" xfId="0" applyFont="1"/>
    <xf numFmtId="0" fontId="6" fillId="0" borderId="0" xfId="0" applyFont="1" applyBorder="1"/>
    <xf numFmtId="0" fontId="24" fillId="0" borderId="0" xfId="0" applyFont="1" applyAlignment="1">
      <alignment horizontal="left" vertical="center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164" fontId="6" fillId="4" borderId="3" xfId="2" applyFont="1" applyFill="1" applyBorder="1" applyAlignment="1" applyProtection="1">
      <alignment horizontal="right" vertical="center"/>
    </xf>
    <xf numFmtId="164" fontId="25" fillId="4" borderId="3" xfId="2" applyFont="1" applyFill="1" applyBorder="1" applyAlignment="1" applyProtection="1">
      <alignment horizontal="right" vertical="center"/>
      <protection locked="0"/>
    </xf>
    <xf numFmtId="10" fontId="6" fillId="2" borderId="3" xfId="1" applyNumberFormat="1" applyFont="1" applyFill="1" applyBorder="1" applyAlignment="1" applyProtection="1">
      <alignment horizontal="center" vertical="center"/>
      <protection locked="0"/>
    </xf>
    <xf numFmtId="164" fontId="6" fillId="2" borderId="3" xfId="2" applyFont="1" applyFill="1" applyBorder="1" applyAlignment="1" applyProtection="1">
      <alignment horizontal="right" vertical="center"/>
      <protection locked="0"/>
    </xf>
    <xf numFmtId="10" fontId="6" fillId="4" borderId="3" xfId="1" applyNumberFormat="1" applyFont="1" applyFill="1" applyBorder="1" applyAlignment="1" applyProtection="1">
      <alignment horizontal="center" vertical="center"/>
    </xf>
    <xf numFmtId="10" fontId="6" fillId="0" borderId="3" xfId="1" applyNumberFormat="1" applyFont="1" applyFill="1" applyBorder="1" applyAlignment="1" applyProtection="1">
      <alignment horizontal="center" vertical="center"/>
    </xf>
    <xf numFmtId="4" fontId="6" fillId="2" borderId="3" xfId="0" applyNumberFormat="1" applyFont="1" applyFill="1" applyBorder="1" applyAlignment="1" applyProtection="1">
      <alignment horizontal="center" vertical="center"/>
      <protection locked="0"/>
    </xf>
    <xf numFmtId="0" fontId="6" fillId="6" borderId="3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0" fontId="6" fillId="6" borderId="3" xfId="0" applyNumberFormat="1" applyFont="1" applyFill="1" applyBorder="1" applyAlignment="1" applyProtection="1">
      <alignment horizontal="center" vertical="center"/>
      <protection locked="0"/>
    </xf>
    <xf numFmtId="0" fontId="6" fillId="9" borderId="17" xfId="0" applyFont="1" applyFill="1" applyBorder="1" applyAlignment="1" applyProtection="1">
      <alignment horizontal="center" vertical="center"/>
    </xf>
    <xf numFmtId="0" fontId="6" fillId="9" borderId="13" xfId="0" applyFont="1" applyFill="1" applyBorder="1" applyAlignment="1" applyProtection="1">
      <alignment horizontal="center" vertical="center"/>
    </xf>
    <xf numFmtId="0" fontId="6" fillId="9" borderId="14" xfId="0" applyFont="1" applyFill="1" applyBorder="1" applyAlignment="1" applyProtection="1">
      <alignment horizontal="right" vertical="center"/>
    </xf>
    <xf numFmtId="0" fontId="6" fillId="9" borderId="11" xfId="0" applyFont="1" applyFill="1" applyBorder="1" applyAlignment="1" applyProtection="1">
      <alignment horizontal="right" vertical="center"/>
    </xf>
    <xf numFmtId="164" fontId="25" fillId="4" borderId="3" xfId="2" applyFont="1" applyFill="1" applyBorder="1" applyAlignment="1" applyProtection="1">
      <alignment horizontal="right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9" borderId="18" xfId="0" applyFont="1" applyFill="1" applyBorder="1" applyAlignment="1" applyProtection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0" borderId="8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horizontal="right" vertical="center"/>
    </xf>
    <xf numFmtId="164" fontId="26" fillId="0" borderId="8" xfId="0" applyNumberFormat="1" applyFont="1" applyFill="1" applyBorder="1" applyAlignment="1" applyProtection="1">
      <alignment vertical="center"/>
    </xf>
    <xf numFmtId="0" fontId="6" fillId="7" borderId="22" xfId="0" applyFont="1" applyFill="1" applyBorder="1" applyAlignment="1" applyProtection="1">
      <alignment horizontal="center" vertical="center"/>
    </xf>
    <xf numFmtId="0" fontId="6" fillId="9" borderId="2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164" fontId="26" fillId="0" borderId="0" xfId="0" applyNumberFormat="1" applyFont="1" applyFill="1" applyBorder="1" applyAlignment="1">
      <alignment vertical="center"/>
    </xf>
    <xf numFmtId="164" fontId="26" fillId="7" borderId="12" xfId="0" applyNumberFormat="1" applyFont="1" applyFill="1" applyBorder="1" applyAlignment="1">
      <alignment vertical="center"/>
    </xf>
    <xf numFmtId="164" fontId="26" fillId="7" borderId="8" xfId="0" applyNumberFormat="1" applyFont="1" applyFill="1" applyBorder="1" applyAlignment="1">
      <alignment vertical="center"/>
    </xf>
    <xf numFmtId="0" fontId="6" fillId="7" borderId="8" xfId="0" applyFont="1" applyFill="1" applyBorder="1" applyAlignment="1">
      <alignment horizontal="right" vertical="center"/>
    </xf>
    <xf numFmtId="0" fontId="6" fillId="7" borderId="0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6" fillId="7" borderId="7" xfId="0" applyFont="1" applyFill="1" applyBorder="1" applyAlignment="1">
      <alignment vertical="center"/>
    </xf>
    <xf numFmtId="0" fontId="6" fillId="7" borderId="4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right" vertical="center"/>
    </xf>
    <xf numFmtId="0" fontId="6" fillId="9" borderId="17" xfId="0" applyFont="1" applyFill="1" applyBorder="1" applyAlignment="1">
      <alignment vertical="center"/>
    </xf>
    <xf numFmtId="0" fontId="6" fillId="9" borderId="13" xfId="0" applyFont="1" applyFill="1" applyBorder="1" applyAlignment="1">
      <alignment vertical="center"/>
    </xf>
    <xf numFmtId="0" fontId="6" fillId="9" borderId="13" xfId="0" applyFont="1" applyFill="1" applyBorder="1" applyAlignment="1">
      <alignment horizontal="right" vertical="center"/>
    </xf>
    <xf numFmtId="0" fontId="6" fillId="9" borderId="10" xfId="0" applyFont="1" applyFill="1" applyBorder="1" applyAlignment="1">
      <alignment vertical="center"/>
    </xf>
    <xf numFmtId="4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8" fillId="4" borderId="21" xfId="0" applyFont="1" applyFill="1" applyBorder="1" applyAlignment="1" applyProtection="1">
      <alignment horizontal="left" vertical="center"/>
    </xf>
    <xf numFmtId="0" fontId="4" fillId="4" borderId="0" xfId="0" applyFont="1" applyFill="1" applyAlignment="1" applyProtection="1">
      <alignment horizontal="left" vertical="center"/>
    </xf>
    <xf numFmtId="0" fontId="4" fillId="2" borderId="17" xfId="0" applyFont="1" applyFill="1" applyBorder="1" applyAlignment="1" applyProtection="1">
      <alignment horizontal="left" vertical="center"/>
      <protection locked="0"/>
    </xf>
    <xf numFmtId="164" fontId="3" fillId="2" borderId="3" xfId="2" applyNumberFormat="1" applyFont="1" applyFill="1" applyBorder="1" applyAlignment="1" applyProtection="1">
      <alignment horizontal="right" vertical="center"/>
      <protection locked="0"/>
    </xf>
    <xf numFmtId="164" fontId="16" fillId="4" borderId="3" xfId="2" applyNumberFormat="1" applyFont="1" applyFill="1" applyBorder="1" applyAlignment="1" applyProtection="1">
      <alignment horizontal="right" vertical="center"/>
    </xf>
    <xf numFmtId="164" fontId="0" fillId="0" borderId="0" xfId="0" applyNumberFormat="1" applyAlignment="1">
      <alignment vertical="center"/>
    </xf>
    <xf numFmtId="2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14" fontId="7" fillId="2" borderId="7" xfId="0" applyNumberFormat="1" applyFont="1" applyFill="1" applyBorder="1" applyAlignment="1" applyProtection="1">
      <alignment horizontal="center" vertical="center"/>
      <protection locked="0"/>
    </xf>
    <xf numFmtId="14" fontId="7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9" borderId="8" xfId="0" applyFont="1" applyFill="1" applyBorder="1" applyAlignment="1">
      <alignment horizontal="center" vertical="center"/>
    </xf>
    <xf numFmtId="0" fontId="29" fillId="2" borderId="7" xfId="0" applyFont="1" applyFill="1" applyBorder="1" applyAlignment="1" applyProtection="1">
      <alignment horizontal="left" vertical="center"/>
      <protection locked="0"/>
    </xf>
    <xf numFmtId="0" fontId="29" fillId="2" borderId="4" xfId="0" applyFont="1" applyFill="1" applyBorder="1" applyAlignment="1" applyProtection="1">
      <alignment horizontal="left" vertical="center"/>
      <protection locked="0"/>
    </xf>
    <xf numFmtId="0" fontId="29" fillId="2" borderId="10" xfId="0" applyFont="1" applyFill="1" applyBorder="1" applyAlignment="1" applyProtection="1">
      <alignment horizontal="left" vertical="center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9" fillId="2" borderId="4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10" xfId="0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30" fillId="0" borderId="4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 applyProtection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9" borderId="11" xfId="0" applyFont="1" applyFill="1" applyBorder="1" applyAlignment="1" applyProtection="1">
      <alignment horizontal="right" vertical="center"/>
    </xf>
    <xf numFmtId="0" fontId="9" fillId="9" borderId="3" xfId="0" applyFont="1" applyFill="1" applyBorder="1" applyAlignment="1" applyProtection="1">
      <alignment horizontal="right" vertical="center"/>
    </xf>
    <xf numFmtId="0" fontId="9" fillId="9" borderId="17" xfId="0" applyFont="1" applyFill="1" applyBorder="1" applyAlignment="1" applyProtection="1">
      <alignment horizontal="right" vertical="center"/>
    </xf>
    <xf numFmtId="0" fontId="4" fillId="2" borderId="17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49" fontId="4" fillId="2" borderId="17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left" vertical="center"/>
    </xf>
    <xf numFmtId="0" fontId="9" fillId="4" borderId="0" xfId="0" applyFont="1" applyFill="1" applyBorder="1" applyAlignment="1" applyProtection="1">
      <alignment horizontal="left" vertical="center"/>
    </xf>
    <xf numFmtId="0" fontId="9" fillId="4" borderId="2" xfId="0" applyFont="1" applyFill="1" applyBorder="1" applyAlignment="1" applyProtection="1">
      <alignment horizontal="left" vertical="center"/>
    </xf>
    <xf numFmtId="0" fontId="9" fillId="4" borderId="7" xfId="0" applyFont="1" applyFill="1" applyBorder="1" applyAlignment="1" applyProtection="1">
      <alignment horizontal="left" vertical="center"/>
    </xf>
    <xf numFmtId="0" fontId="9" fillId="4" borderId="4" xfId="0" applyFont="1" applyFill="1" applyBorder="1" applyAlignment="1" applyProtection="1">
      <alignment horizontal="left" vertical="center"/>
    </xf>
    <xf numFmtId="0" fontId="9" fillId="4" borderId="10" xfId="0" applyFont="1" applyFill="1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left" vertical="center" wrapText="1"/>
    </xf>
    <xf numFmtId="0" fontId="9" fillId="4" borderId="2" xfId="0" applyFont="1" applyFill="1" applyBorder="1" applyAlignment="1" applyProtection="1">
      <alignment horizontal="left" vertical="center" wrapText="1"/>
    </xf>
    <xf numFmtId="0" fontId="5" fillId="4" borderId="17" xfId="0" applyFont="1" applyFill="1" applyBorder="1" applyAlignment="1" applyProtection="1">
      <alignment horizontal="left" vertical="center"/>
    </xf>
    <xf numFmtId="0" fontId="5" fillId="4" borderId="13" xfId="0" applyFont="1" applyFill="1" applyBorder="1" applyAlignment="1" applyProtection="1">
      <alignment horizontal="left" vertical="center"/>
    </xf>
    <xf numFmtId="0" fontId="5" fillId="4" borderId="11" xfId="0" applyFont="1" applyFill="1" applyBorder="1" applyAlignment="1" applyProtection="1">
      <alignment horizontal="left" vertical="center"/>
    </xf>
    <xf numFmtId="0" fontId="29" fillId="4" borderId="7" xfId="0" applyFont="1" applyFill="1" applyBorder="1" applyAlignment="1" applyProtection="1">
      <alignment horizontal="left" vertical="center"/>
    </xf>
    <xf numFmtId="0" fontId="29" fillId="4" borderId="10" xfId="0" applyFont="1" applyFill="1" applyBorder="1" applyAlignment="1" applyProtection="1">
      <alignment horizontal="left" vertical="center"/>
    </xf>
    <xf numFmtId="0" fontId="9" fillId="4" borderId="7" xfId="0" applyFont="1" applyFill="1" applyBorder="1" applyAlignment="1" applyProtection="1">
      <alignment horizontal="left" vertical="center" wrapText="1"/>
    </xf>
    <xf numFmtId="0" fontId="9" fillId="4" borderId="4" xfId="0" applyFont="1" applyFill="1" applyBorder="1" applyAlignment="1" applyProtection="1">
      <alignment horizontal="left" vertical="center" wrapText="1"/>
    </xf>
    <xf numFmtId="0" fontId="9" fillId="4" borderId="10" xfId="0" applyFont="1" applyFill="1" applyBorder="1" applyAlignment="1" applyProtection="1">
      <alignment horizontal="left" vertical="center" wrapText="1"/>
    </xf>
    <xf numFmtId="49" fontId="5" fillId="4" borderId="17" xfId="0" applyNumberFormat="1" applyFont="1" applyFill="1" applyBorder="1" applyAlignment="1" applyProtection="1">
      <alignment horizontal="left" vertical="center"/>
    </xf>
    <xf numFmtId="0" fontId="5" fillId="4" borderId="23" xfId="0" applyFont="1" applyFill="1" applyBorder="1" applyAlignment="1" applyProtection="1">
      <alignment horizontal="left" vertical="center"/>
    </xf>
    <xf numFmtId="0" fontId="5" fillId="4" borderId="24" xfId="0" applyFont="1" applyFill="1" applyBorder="1" applyAlignment="1" applyProtection="1">
      <alignment horizontal="left" vertical="center"/>
    </xf>
    <xf numFmtId="0" fontId="5" fillId="4" borderId="25" xfId="0" applyFont="1" applyFill="1" applyBorder="1" applyAlignment="1" applyProtection="1">
      <alignment horizontal="left" vertical="center"/>
    </xf>
    <xf numFmtId="0" fontId="29" fillId="4" borderId="4" xfId="0" applyFont="1" applyFill="1" applyBorder="1" applyAlignment="1" applyProtection="1">
      <alignment horizontal="left" vertical="center"/>
    </xf>
    <xf numFmtId="0" fontId="27" fillId="4" borderId="4" xfId="0" applyFont="1" applyFill="1" applyBorder="1" applyAlignment="1" applyProtection="1">
      <alignment horizontal="left" vertical="center"/>
    </xf>
    <xf numFmtId="0" fontId="8" fillId="4" borderId="4" xfId="0" applyFont="1" applyFill="1" applyBorder="1" applyAlignment="1" applyProtection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6">
    <dxf>
      <fill>
        <patternFill>
          <bgColor indexed="10"/>
        </patternFill>
      </fill>
    </dxf>
    <dxf>
      <fill>
        <patternFill patternType="lightUp"/>
      </fill>
    </dxf>
    <dxf>
      <fill>
        <patternFill patternType="solid">
          <bgColor indexed="2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lightUp"/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%20-%20Planilha%20Orcamento%20-%20Sintet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Sintética - Pav. DM"/>
    </sheetNames>
    <sheetDataSet>
      <sheetData sheetId="0">
        <row r="18">
          <cell r="J18">
            <v>27429.134002000003</v>
          </cell>
        </row>
        <row r="24">
          <cell r="J24">
            <v>24740.369087999996</v>
          </cell>
        </row>
        <row r="32">
          <cell r="J32">
            <v>55530.541351039996</v>
          </cell>
        </row>
        <row r="40">
          <cell r="J40">
            <v>191180.04524820001</v>
          </cell>
        </row>
        <row r="75">
          <cell r="J75">
            <v>9922.4048080399989</v>
          </cell>
        </row>
        <row r="86">
          <cell r="J86">
            <v>17158.518945359996</v>
          </cell>
        </row>
        <row r="104">
          <cell r="J104">
            <v>62715.384283479987</v>
          </cell>
        </row>
        <row r="115">
          <cell r="J115">
            <v>170722.46000000002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B1:AF54"/>
  <sheetViews>
    <sheetView showGridLines="0" tabSelected="1" zoomScale="85" zoomScaleNormal="85" zoomScaleSheetLayoutView="100" workbookViewId="0">
      <selection activeCell="S28" sqref="S28"/>
    </sheetView>
  </sheetViews>
  <sheetFormatPr defaultRowHeight="12.75"/>
  <cols>
    <col min="1" max="1" width="2" style="1" customWidth="1"/>
    <col min="2" max="2" width="3.85546875" style="1" customWidth="1"/>
    <col min="3" max="3" width="2.7109375" style="1" customWidth="1"/>
    <col min="4" max="4" width="3" style="1" customWidth="1"/>
    <col min="5" max="6" width="2.7109375" style="1" customWidth="1"/>
    <col min="7" max="7" width="9.28515625" style="1" customWidth="1"/>
    <col min="8" max="10" width="2.7109375" style="1" customWidth="1"/>
    <col min="11" max="11" width="17.7109375" style="1" customWidth="1"/>
    <col min="12" max="12" width="13.42578125" style="1" customWidth="1"/>
    <col min="13" max="13" width="4.5703125" style="1" hidden="1" customWidth="1"/>
    <col min="14" max="14" width="2" style="1" hidden="1" customWidth="1"/>
    <col min="15" max="15" width="12.140625" style="1" customWidth="1"/>
    <col min="16" max="16" width="4.5703125" style="1" hidden="1" customWidth="1"/>
    <col min="17" max="17" width="4.28515625" style="1" hidden="1" customWidth="1"/>
    <col min="18" max="18" width="12.7109375" style="1" customWidth="1"/>
    <col min="19" max="19" width="14.140625" style="1" customWidth="1"/>
    <col min="20" max="20" width="3.28515625" style="1" hidden="1" customWidth="1"/>
    <col min="21" max="21" width="7.7109375" style="1" customWidth="1"/>
    <col min="22" max="22" width="10.140625" style="1" customWidth="1"/>
    <col min="23" max="24" width="7.7109375" style="1" customWidth="1"/>
    <col min="25" max="25" width="18.28515625" style="1" customWidth="1"/>
    <col min="26" max="26" width="9" style="3" customWidth="1"/>
    <col min="27" max="27" width="12.28515625" style="3" bestFit="1" customWidth="1"/>
    <col min="28" max="28" width="19.28515625" style="1" hidden="1" customWidth="1"/>
    <col min="29" max="29" width="9.140625" style="1"/>
    <col min="30" max="30" width="11.28515625" style="1" bestFit="1" customWidth="1"/>
    <col min="31" max="31" width="9.140625" style="1"/>
    <col min="32" max="32" width="20.85546875" style="1" bestFit="1" customWidth="1"/>
    <col min="33" max="16384" width="9.140625" style="1"/>
  </cols>
  <sheetData>
    <row r="1" spans="2:30" ht="6" customHeight="1"/>
    <row r="2" spans="2:30">
      <c r="Z2" s="1"/>
      <c r="AA2" s="173" t="s">
        <v>45</v>
      </c>
    </row>
    <row r="3" spans="2:30" ht="15">
      <c r="K3" s="178" t="s">
        <v>26</v>
      </c>
      <c r="Z3" s="1"/>
      <c r="AA3" s="174" t="s">
        <v>46</v>
      </c>
    </row>
    <row r="4" spans="2:30" ht="15.75">
      <c r="L4" s="176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2:30" s="5" customFormat="1" ht="12.75" customHeight="1">
      <c r="B5" s="7" t="str">
        <f>CronogFF!B7</f>
        <v>Nº do CT</v>
      </c>
      <c r="C5" s="22"/>
      <c r="D5" s="22"/>
      <c r="E5" s="22"/>
      <c r="F5" s="22"/>
      <c r="G5" s="22"/>
      <c r="H5" s="8" t="s">
        <v>21</v>
      </c>
      <c r="I5" s="21"/>
      <c r="J5" s="21"/>
      <c r="M5" s="21"/>
      <c r="N5" s="21"/>
      <c r="O5" s="7" t="s">
        <v>37</v>
      </c>
      <c r="P5" s="10"/>
      <c r="Q5" s="10"/>
      <c r="R5" s="10"/>
      <c r="T5" s="113"/>
      <c r="U5" s="7" t="s">
        <v>22</v>
      </c>
      <c r="W5"/>
      <c r="X5"/>
      <c r="Y5"/>
      <c r="Z5" s="8" t="s">
        <v>29</v>
      </c>
      <c r="AA5" s="11"/>
    </row>
    <row r="6" spans="2:30" ht="40.5" customHeight="1">
      <c r="B6" s="251" t="s">
        <v>61</v>
      </c>
      <c r="C6" s="252"/>
      <c r="D6" s="252"/>
      <c r="E6" s="252"/>
      <c r="F6" s="252"/>
      <c r="G6" s="253"/>
      <c r="H6" s="254" t="s">
        <v>60</v>
      </c>
      <c r="I6" s="255"/>
      <c r="J6" s="255"/>
      <c r="K6" s="255"/>
      <c r="L6" s="255"/>
      <c r="M6" s="115"/>
      <c r="N6" s="115"/>
      <c r="O6" s="256" t="s">
        <v>59</v>
      </c>
      <c r="P6" s="257"/>
      <c r="Q6" s="257"/>
      <c r="R6" s="257"/>
      <c r="S6" s="257"/>
      <c r="T6" s="114"/>
      <c r="U6" s="258" t="s">
        <v>58</v>
      </c>
      <c r="V6" s="257"/>
      <c r="W6" s="257"/>
      <c r="X6" s="257"/>
      <c r="Y6" s="259"/>
      <c r="Z6" s="248"/>
      <c r="AA6" s="249"/>
    </row>
    <row r="7" spans="2:30" ht="3.75" customHeight="1">
      <c r="K7" s="4"/>
      <c r="L7" s="4"/>
      <c r="M7" s="4"/>
      <c r="N7" s="4"/>
      <c r="O7" s="4"/>
      <c r="P7" s="4"/>
      <c r="Q7" s="4"/>
      <c r="R7" s="4"/>
      <c r="S7" s="4"/>
      <c r="T7" s="116"/>
      <c r="U7" s="116"/>
      <c r="V7" s="4"/>
      <c r="W7" s="4"/>
      <c r="X7" s="4"/>
      <c r="Y7" s="4"/>
      <c r="Z7" s="4"/>
      <c r="AA7" s="4"/>
    </row>
    <row r="8" spans="2:30">
      <c r="B8" s="127" t="s">
        <v>31</v>
      </c>
      <c r="C8" s="6"/>
      <c r="D8" s="6"/>
      <c r="E8" s="6"/>
      <c r="F8" s="6"/>
      <c r="G8" s="6"/>
      <c r="H8" s="6"/>
      <c r="I8" s="6"/>
      <c r="J8" s="6"/>
      <c r="K8" s="6"/>
      <c r="L8" s="6"/>
      <c r="M8" s="4"/>
      <c r="N8" s="4"/>
      <c r="O8" s="9" t="s">
        <v>38</v>
      </c>
      <c r="P8" s="6"/>
      <c r="Q8" s="6"/>
      <c r="R8" s="6"/>
      <c r="T8" s="14"/>
      <c r="U8" s="14"/>
      <c r="W8" s="12"/>
      <c r="X8" s="12"/>
      <c r="AA8" s="11"/>
    </row>
    <row r="9" spans="2:30" ht="12.75" customHeight="1">
      <c r="B9" s="127"/>
      <c r="C9" s="126"/>
      <c r="D9" s="120" t="s">
        <v>32</v>
      </c>
      <c r="E9" s="170"/>
      <c r="F9" s="170"/>
      <c r="G9" s="62"/>
      <c r="H9" s="45"/>
      <c r="I9" s="45"/>
      <c r="J9" s="126" t="s">
        <v>53</v>
      </c>
      <c r="K9" s="62" t="s">
        <v>33</v>
      </c>
      <c r="L9" s="62"/>
      <c r="M9" s="6"/>
      <c r="N9" s="6"/>
      <c r="O9" s="260" t="s">
        <v>57</v>
      </c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2"/>
    </row>
    <row r="10" spans="2:30" ht="3.75" customHeight="1">
      <c r="B10" s="12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2"/>
      <c r="N10" s="112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9"/>
    </row>
    <row r="11" spans="2:30" ht="3.75" customHeight="1"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9" t="s">
        <v>44</v>
      </c>
      <c r="N11" s="130" t="s">
        <v>12</v>
      </c>
      <c r="O11" s="139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44"/>
      <c r="AA11" s="146"/>
    </row>
    <row r="12" spans="2:30" ht="12.75" customHeight="1">
      <c r="B12" s="149"/>
      <c r="C12" s="150"/>
      <c r="D12" s="151"/>
      <c r="E12" s="151"/>
      <c r="F12" s="151"/>
      <c r="G12" s="151"/>
      <c r="H12" s="151"/>
      <c r="I12" s="151"/>
      <c r="J12" s="151"/>
      <c r="K12" s="151"/>
      <c r="L12" s="151"/>
      <c r="M12" s="163" t="s">
        <v>41</v>
      </c>
      <c r="N12" s="151"/>
      <c r="O12" s="250"/>
      <c r="P12" s="250"/>
      <c r="Q12" s="250"/>
      <c r="R12" s="250"/>
      <c r="S12" s="250"/>
      <c r="T12" s="250"/>
      <c r="U12" s="250"/>
      <c r="V12" s="250"/>
      <c r="W12" s="250"/>
      <c r="X12" s="151"/>
      <c r="Y12" s="152"/>
      <c r="Z12" s="146"/>
      <c r="AA12" s="144"/>
    </row>
    <row r="13" spans="2:30" ht="12.75" customHeight="1">
      <c r="B13" s="244" t="s">
        <v>9</v>
      </c>
      <c r="C13" s="245"/>
      <c r="D13" s="245"/>
      <c r="E13" s="245"/>
      <c r="F13" s="245"/>
      <c r="G13" s="245"/>
      <c r="H13" s="245"/>
      <c r="I13" s="245"/>
      <c r="J13" s="245"/>
      <c r="K13" s="162"/>
      <c r="L13" s="162"/>
      <c r="M13" s="165"/>
      <c r="N13" s="23"/>
      <c r="O13" s="268" t="str">
        <f>IF(C9&lt;&gt;0,"Financiamento","Repasse")</f>
        <v>Repasse</v>
      </c>
      <c r="P13" s="269"/>
      <c r="Q13" s="269"/>
      <c r="R13" s="270"/>
      <c r="S13" s="241" t="s">
        <v>10</v>
      </c>
      <c r="T13" s="242"/>
      <c r="U13" s="242"/>
      <c r="V13" s="242"/>
      <c r="W13" s="242"/>
      <c r="X13" s="243"/>
      <c r="Y13" s="156" t="s">
        <v>27</v>
      </c>
      <c r="Z13" s="140" t="s">
        <v>28</v>
      </c>
      <c r="AA13" s="145" t="s">
        <v>10</v>
      </c>
    </row>
    <row r="14" spans="2:30" ht="12.75" customHeight="1">
      <c r="B14" s="153" t="s">
        <v>8</v>
      </c>
      <c r="C14" s="246" t="s">
        <v>0</v>
      </c>
      <c r="D14" s="247"/>
      <c r="E14" s="247"/>
      <c r="F14" s="247"/>
      <c r="G14" s="247"/>
      <c r="H14" s="247"/>
      <c r="I14" s="247"/>
      <c r="J14" s="247"/>
      <c r="K14" s="155"/>
      <c r="L14" s="167" t="s">
        <v>47</v>
      </c>
      <c r="M14" s="166" t="s">
        <v>43</v>
      </c>
      <c r="N14" s="164" t="s">
        <v>42</v>
      </c>
      <c r="O14" s="147" t="s">
        <v>17</v>
      </c>
      <c r="P14" s="147" t="s">
        <v>14</v>
      </c>
      <c r="Q14" s="147" t="s">
        <v>13</v>
      </c>
      <c r="R14" s="147" t="s">
        <v>16</v>
      </c>
      <c r="S14" s="143" t="s">
        <v>35</v>
      </c>
      <c r="T14" s="142" t="s">
        <v>15</v>
      </c>
      <c r="U14" s="141" t="s">
        <v>34</v>
      </c>
      <c r="V14" s="143" t="s">
        <v>36</v>
      </c>
      <c r="W14" s="141" t="s">
        <v>34</v>
      </c>
      <c r="X14" s="129" t="s">
        <v>1</v>
      </c>
      <c r="Y14" s="154" t="s">
        <v>2</v>
      </c>
      <c r="Z14" s="136" t="s">
        <v>4</v>
      </c>
      <c r="AA14" s="137" t="s">
        <v>3</v>
      </c>
    </row>
    <row r="15" spans="2:30" s="196" customFormat="1" ht="12.75" customHeight="1">
      <c r="B15" s="180">
        <v>1</v>
      </c>
      <c r="C15" s="274" t="s">
        <v>54</v>
      </c>
      <c r="D15" s="275"/>
      <c r="E15" s="275"/>
      <c r="F15" s="275"/>
      <c r="G15" s="275"/>
      <c r="H15" s="275"/>
      <c r="I15" s="275"/>
      <c r="J15" s="275"/>
      <c r="K15" s="276"/>
      <c r="L15" s="184">
        <v>1</v>
      </c>
      <c r="M15" s="185"/>
      <c r="N15" s="186"/>
      <c r="O15" s="187">
        <f>Y15-S15</f>
        <v>27398.586298893078</v>
      </c>
      <c r="P15" s="188"/>
      <c r="Q15" s="188"/>
      <c r="R15" s="189">
        <v>0.99888630450000004</v>
      </c>
      <c r="S15" s="187">
        <f>U15*Y15</f>
        <v>30.547703106923187</v>
      </c>
      <c r="T15" s="190"/>
      <c r="U15" s="191">
        <f>1-R15-W15</f>
        <v>1.113695499999956E-3</v>
      </c>
      <c r="V15" s="187">
        <f>Y15*W15</f>
        <v>0</v>
      </c>
      <c r="W15" s="189"/>
      <c r="X15" s="192">
        <f>IF(Y15&lt;&gt;0,1-R15,0)</f>
        <v>1.113695499999956E-3</v>
      </c>
      <c r="Y15" s="190">
        <f>'[1]Planilha Sintética - Pav. DM'!$J$18</f>
        <v>27429.134002000003</v>
      </c>
      <c r="Z15" s="229" t="s">
        <v>4</v>
      </c>
      <c r="AA15" s="230" t="s">
        <v>52</v>
      </c>
      <c r="AB15" s="195" t="str">
        <f>IF(M15=1,"ERRO - VALOR SUPERA LIMITE",IF(N15=1,"ERRO - VALOR INFERIOR AO ESTABELECIDO",""))</f>
        <v/>
      </c>
      <c r="AD15" s="205"/>
    </row>
    <row r="16" spans="2:30" s="196" customFormat="1" ht="12.75" customHeight="1">
      <c r="B16" s="180">
        <v>2</v>
      </c>
      <c r="C16" s="274" t="s">
        <v>55</v>
      </c>
      <c r="D16" s="275"/>
      <c r="E16" s="275"/>
      <c r="F16" s="275"/>
      <c r="G16" s="275"/>
      <c r="H16" s="275"/>
      <c r="I16" s="275"/>
      <c r="J16" s="275"/>
      <c r="K16" s="276"/>
      <c r="L16" s="184">
        <v>1</v>
      </c>
      <c r="M16" s="185"/>
      <c r="N16" s="186"/>
      <c r="O16" s="187">
        <f t="shared" ref="O16:O20" si="0">Y16-S16</f>
        <v>24712.815850278352</v>
      </c>
      <c r="P16" s="188"/>
      <c r="Q16" s="188"/>
      <c r="R16" s="189">
        <v>0.99888630450000004</v>
      </c>
      <c r="S16" s="187">
        <f t="shared" ref="S16:S20" si="1">U16*Y16</f>
        <v>27.553237721643612</v>
      </c>
      <c r="T16" s="190"/>
      <c r="U16" s="191">
        <f t="shared" ref="U16:U38" si="2">1-R16-W16</f>
        <v>1.113695499999956E-3</v>
      </c>
      <c r="V16" s="187">
        <f t="shared" ref="V16:V38" si="3">Y16*W16</f>
        <v>0</v>
      </c>
      <c r="W16" s="189"/>
      <c r="X16" s="192">
        <f t="shared" ref="X16:X38" si="4">IF(Y16&lt;&gt;0,1-R16,0)</f>
        <v>1.113695499999956E-3</v>
      </c>
      <c r="Y16" s="190">
        <f>'[1]Planilha Sintética - Pav. DM'!$J$24</f>
        <v>24740.369087999996</v>
      </c>
      <c r="Z16" s="229" t="s">
        <v>4</v>
      </c>
      <c r="AA16" s="230" t="s">
        <v>52</v>
      </c>
      <c r="AB16" s="195" t="str">
        <f t="shared" ref="AB16:AB36" si="5">IF(M16=1,"ERRO - VALOR SUPERA LIMITE",IF(N16=1,"ERRO - VALOR INFERIOR AO ESTABELECIDO",""))</f>
        <v/>
      </c>
      <c r="AD16" s="205"/>
    </row>
    <row r="17" spans="2:32" s="196" customFormat="1" ht="12.75" customHeight="1">
      <c r="B17" s="180">
        <v>3</v>
      </c>
      <c r="C17" s="274" t="s">
        <v>62</v>
      </c>
      <c r="D17" s="275"/>
      <c r="E17" s="275"/>
      <c r="F17" s="275"/>
      <c r="G17" s="275"/>
      <c r="H17" s="275"/>
      <c r="I17" s="275"/>
      <c r="J17" s="275"/>
      <c r="K17" s="276"/>
      <c r="L17" s="184">
        <v>1</v>
      </c>
      <c r="M17" s="185"/>
      <c r="N17" s="186"/>
      <c r="O17" s="187">
        <f t="shared" si="0"/>
        <v>55468.697237024782</v>
      </c>
      <c r="P17" s="188"/>
      <c r="Q17" s="188"/>
      <c r="R17" s="189">
        <v>0.99888630450000004</v>
      </c>
      <c r="S17" s="187">
        <f t="shared" si="1"/>
        <v>61.844114015214721</v>
      </c>
      <c r="T17" s="190"/>
      <c r="U17" s="191">
        <f t="shared" si="2"/>
        <v>1.113695499999956E-3</v>
      </c>
      <c r="V17" s="187">
        <f t="shared" si="3"/>
        <v>0</v>
      </c>
      <c r="W17" s="189"/>
      <c r="X17" s="192">
        <f t="shared" si="4"/>
        <v>1.113695499999956E-3</v>
      </c>
      <c r="Y17" s="190">
        <f>'[1]Planilha Sintética - Pav. DM'!$J$32</f>
        <v>55530.541351039996</v>
      </c>
      <c r="Z17" s="229" t="s">
        <v>4</v>
      </c>
      <c r="AA17" s="230" t="s">
        <v>52</v>
      </c>
      <c r="AB17" s="195" t="str">
        <f t="shared" si="5"/>
        <v/>
      </c>
      <c r="AD17" s="205"/>
      <c r="AF17" s="240"/>
    </row>
    <row r="18" spans="2:32" s="196" customFormat="1" ht="12.75" customHeight="1">
      <c r="B18" s="180">
        <v>4</v>
      </c>
      <c r="C18" s="274" t="s">
        <v>63</v>
      </c>
      <c r="D18" s="275"/>
      <c r="E18" s="275"/>
      <c r="F18" s="275"/>
      <c r="G18" s="275"/>
      <c r="H18" s="275"/>
      <c r="I18" s="275"/>
      <c r="J18" s="275"/>
      <c r="K18" s="276"/>
      <c r="L18" s="184">
        <v>1</v>
      </c>
      <c r="M18" s="185"/>
      <c r="N18" s="186"/>
      <c r="O18" s="187">
        <f t="shared" si="0"/>
        <v>190967.1288921173</v>
      </c>
      <c r="P18" s="188"/>
      <c r="Q18" s="188"/>
      <c r="R18" s="189">
        <v>0.99888630450000004</v>
      </c>
      <c r="S18" s="187">
        <f t="shared" si="1"/>
        <v>212.91635608270832</v>
      </c>
      <c r="T18" s="190"/>
      <c r="U18" s="191">
        <f t="shared" si="2"/>
        <v>1.113695499999956E-3</v>
      </c>
      <c r="V18" s="187">
        <f t="shared" si="3"/>
        <v>0</v>
      </c>
      <c r="W18" s="189"/>
      <c r="X18" s="192">
        <f t="shared" si="4"/>
        <v>1.113695499999956E-3</v>
      </c>
      <c r="Y18" s="190">
        <f>'[1]Planilha Sintética - Pav. DM'!$J$40</f>
        <v>191180.04524820001</v>
      </c>
      <c r="Z18" s="229" t="s">
        <v>4</v>
      </c>
      <c r="AA18" s="230" t="s">
        <v>52</v>
      </c>
      <c r="AB18" s="195" t="str">
        <f t="shared" si="5"/>
        <v/>
      </c>
      <c r="AD18" s="239"/>
      <c r="AF18" s="240"/>
    </row>
    <row r="19" spans="2:32" s="196" customFormat="1" ht="12.75" customHeight="1">
      <c r="B19" s="180">
        <v>5</v>
      </c>
      <c r="C19" s="280" t="s">
        <v>67</v>
      </c>
      <c r="D19" s="278"/>
      <c r="E19" s="278"/>
      <c r="F19" s="278"/>
      <c r="G19" s="278"/>
      <c r="H19" s="278"/>
      <c r="I19" s="278"/>
      <c r="J19" s="278"/>
      <c r="K19" s="279"/>
      <c r="L19" s="184">
        <v>1</v>
      </c>
      <c r="M19" s="185"/>
      <c r="N19" s="186"/>
      <c r="O19" s="187">
        <f t="shared" si="0"/>
        <v>9911.354270456106</v>
      </c>
      <c r="P19" s="188"/>
      <c r="Q19" s="188"/>
      <c r="R19" s="189">
        <v>0.99888630450000004</v>
      </c>
      <c r="S19" s="187">
        <f t="shared" si="1"/>
        <v>11.050537583892075</v>
      </c>
      <c r="T19" s="190"/>
      <c r="U19" s="191">
        <f t="shared" si="2"/>
        <v>1.113695499999956E-3</v>
      </c>
      <c r="V19" s="187">
        <f t="shared" si="3"/>
        <v>0</v>
      </c>
      <c r="W19" s="189"/>
      <c r="X19" s="192">
        <f t="shared" si="4"/>
        <v>1.113695499999956E-3</v>
      </c>
      <c r="Y19" s="190">
        <f>'[1]Planilha Sintética - Pav. DM'!$J$75</f>
        <v>9922.4048080399989</v>
      </c>
      <c r="Z19" s="229" t="s">
        <v>4</v>
      </c>
      <c r="AA19" s="230" t="s">
        <v>52</v>
      </c>
      <c r="AB19" s="195" t="str">
        <f t="shared" si="5"/>
        <v/>
      </c>
      <c r="AD19" s="238"/>
    </row>
    <row r="20" spans="2:32" s="196" customFormat="1" ht="12.75" customHeight="1">
      <c r="B20" s="180">
        <v>6</v>
      </c>
      <c r="C20" s="280" t="s">
        <v>56</v>
      </c>
      <c r="D20" s="278"/>
      <c r="E20" s="278"/>
      <c r="F20" s="278"/>
      <c r="G20" s="278"/>
      <c r="H20" s="278"/>
      <c r="I20" s="278"/>
      <c r="J20" s="278"/>
      <c r="K20" s="279"/>
      <c r="L20" s="184">
        <v>1</v>
      </c>
      <c r="M20" s="185"/>
      <c r="N20" s="186"/>
      <c r="O20" s="187">
        <f t="shared" si="0"/>
        <v>17139.409580023883</v>
      </c>
      <c r="P20" s="188"/>
      <c r="Q20" s="188"/>
      <c r="R20" s="189">
        <v>0.99888630450000004</v>
      </c>
      <c r="S20" s="187">
        <f t="shared" si="1"/>
        <v>19.109365336111416</v>
      </c>
      <c r="T20" s="190"/>
      <c r="U20" s="191">
        <f t="shared" si="2"/>
        <v>1.113695499999956E-3</v>
      </c>
      <c r="V20" s="187">
        <f t="shared" si="3"/>
        <v>0</v>
      </c>
      <c r="W20" s="189"/>
      <c r="X20" s="192">
        <f t="shared" si="4"/>
        <v>1.113695499999956E-3</v>
      </c>
      <c r="Y20" s="190">
        <f>'[1]Planilha Sintética - Pav. DM'!$J$86</f>
        <v>17158.518945359996</v>
      </c>
      <c r="Z20" s="229" t="s">
        <v>4</v>
      </c>
      <c r="AA20" s="230" t="s">
        <v>52</v>
      </c>
      <c r="AB20" s="195" t="str">
        <f t="shared" si="5"/>
        <v/>
      </c>
    </row>
    <row r="21" spans="2:32" s="196" customFormat="1" ht="12.75" customHeight="1">
      <c r="B21" s="180">
        <v>7</v>
      </c>
      <c r="C21" s="277" t="s">
        <v>64</v>
      </c>
      <c r="D21" s="278"/>
      <c r="E21" s="278"/>
      <c r="F21" s="278"/>
      <c r="G21" s="278"/>
      <c r="H21" s="278"/>
      <c r="I21" s="278"/>
      <c r="J21" s="278"/>
      <c r="K21" s="279"/>
      <c r="L21" s="184">
        <v>1</v>
      </c>
      <c r="M21" s="185"/>
      <c r="N21" s="186"/>
      <c r="O21" s="187">
        <f t="shared" ref="O21:O38" si="6">R21*Y21</f>
        <v>62645.538442222707</v>
      </c>
      <c r="P21" s="188"/>
      <c r="Q21" s="188"/>
      <c r="R21" s="189">
        <v>0.99888630450000004</v>
      </c>
      <c r="S21" s="187">
        <f t="shared" ref="S21:S38" si="7">U21*Y21</f>
        <v>69.845841257279631</v>
      </c>
      <c r="T21" s="190"/>
      <c r="U21" s="191">
        <f t="shared" si="2"/>
        <v>1.113695499999956E-3</v>
      </c>
      <c r="V21" s="187">
        <f t="shared" si="3"/>
        <v>0</v>
      </c>
      <c r="W21" s="189"/>
      <c r="X21" s="192">
        <f t="shared" si="4"/>
        <v>1.113695499999956E-3</v>
      </c>
      <c r="Y21" s="190">
        <f>'[1]Planilha Sintética - Pav. DM'!$J$104</f>
        <v>62715.384283479987</v>
      </c>
      <c r="Z21" s="229" t="s">
        <v>4</v>
      </c>
      <c r="AA21" s="230" t="s">
        <v>52</v>
      </c>
      <c r="AB21" s="195" t="str">
        <f t="shared" si="5"/>
        <v/>
      </c>
      <c r="AF21" s="237"/>
    </row>
    <row r="22" spans="2:32" s="196" customFormat="1" ht="12.75" customHeight="1">
      <c r="B22" s="180">
        <v>8</v>
      </c>
      <c r="C22" s="274" t="s">
        <v>65</v>
      </c>
      <c r="D22" s="275"/>
      <c r="E22" s="275"/>
      <c r="F22" s="275"/>
      <c r="G22" s="275"/>
      <c r="H22" s="275"/>
      <c r="I22" s="275"/>
      <c r="J22" s="275"/>
      <c r="K22" s="276"/>
      <c r="L22" s="184">
        <v>1</v>
      </c>
      <c r="M22" s="185"/>
      <c r="N22" s="186"/>
      <c r="O22" s="187">
        <f t="shared" si="6"/>
        <v>170532.32716454909</v>
      </c>
      <c r="P22" s="188"/>
      <c r="Q22" s="188"/>
      <c r="R22" s="189">
        <v>0.99888630450000004</v>
      </c>
      <c r="S22" s="187">
        <f t="shared" si="7"/>
        <v>190.1328354509225</v>
      </c>
      <c r="T22" s="190"/>
      <c r="U22" s="191">
        <f t="shared" si="2"/>
        <v>1.113695499999956E-3</v>
      </c>
      <c r="V22" s="187">
        <f t="shared" si="3"/>
        <v>0</v>
      </c>
      <c r="W22" s="189"/>
      <c r="X22" s="192">
        <f t="shared" si="4"/>
        <v>1.113695499999956E-3</v>
      </c>
      <c r="Y22" s="190">
        <f>'[1]Planilha Sintética - Pav. DM'!$J$115</f>
        <v>170722.46000000002</v>
      </c>
      <c r="Z22" s="229" t="s">
        <v>4</v>
      </c>
      <c r="AA22" s="230" t="s">
        <v>52</v>
      </c>
      <c r="AB22" s="195" t="str">
        <f t="shared" si="5"/>
        <v/>
      </c>
    </row>
    <row r="23" spans="2:32" s="196" customFormat="1" ht="12.75" customHeight="1">
      <c r="B23" s="180"/>
      <c r="C23" s="277"/>
      <c r="D23" s="278"/>
      <c r="E23" s="278"/>
      <c r="F23" s="278"/>
      <c r="G23" s="278"/>
      <c r="H23" s="278"/>
      <c r="I23" s="278"/>
      <c r="J23" s="278"/>
      <c r="K23" s="279"/>
      <c r="L23" s="184"/>
      <c r="M23" s="185"/>
      <c r="N23" s="186"/>
      <c r="O23" s="187">
        <f t="shared" si="6"/>
        <v>0</v>
      </c>
      <c r="P23" s="188"/>
      <c r="Q23" s="188"/>
      <c r="R23" s="189"/>
      <c r="S23" s="187">
        <f t="shared" si="7"/>
        <v>0</v>
      </c>
      <c r="T23" s="190"/>
      <c r="U23" s="191">
        <f t="shared" si="2"/>
        <v>1</v>
      </c>
      <c r="V23" s="187">
        <f t="shared" si="3"/>
        <v>0</v>
      </c>
      <c r="W23" s="189"/>
      <c r="X23" s="192">
        <f t="shared" si="4"/>
        <v>0</v>
      </c>
      <c r="Y23" s="190"/>
      <c r="Z23" s="229"/>
      <c r="AA23" s="230"/>
      <c r="AB23" s="195" t="str">
        <f t="shared" si="5"/>
        <v/>
      </c>
    </row>
    <row r="24" spans="2:32" s="196" customFormat="1" ht="12.75" customHeight="1">
      <c r="B24" s="180"/>
      <c r="C24" s="233"/>
      <c r="D24" s="182"/>
      <c r="E24" s="182"/>
      <c r="F24" s="182"/>
      <c r="G24" s="182"/>
      <c r="H24" s="182"/>
      <c r="I24" s="182"/>
      <c r="J24" s="182"/>
      <c r="K24" s="183"/>
      <c r="L24" s="184"/>
      <c r="M24" s="185"/>
      <c r="N24" s="186"/>
      <c r="O24" s="187">
        <f t="shared" si="6"/>
        <v>0</v>
      </c>
      <c r="P24" s="188"/>
      <c r="Q24" s="188"/>
      <c r="R24" s="189"/>
      <c r="S24" s="187">
        <f t="shared" si="7"/>
        <v>0</v>
      </c>
      <c r="T24" s="190"/>
      <c r="U24" s="191">
        <f t="shared" si="2"/>
        <v>1</v>
      </c>
      <c r="V24" s="187">
        <f t="shared" si="3"/>
        <v>0</v>
      </c>
      <c r="W24" s="189"/>
      <c r="X24" s="192">
        <f t="shared" si="4"/>
        <v>0</v>
      </c>
      <c r="Y24" s="190"/>
      <c r="Z24" s="193"/>
      <c r="AA24" s="197"/>
      <c r="AB24" s="195" t="str">
        <f t="shared" si="5"/>
        <v/>
      </c>
      <c r="AD24" s="205"/>
    </row>
    <row r="25" spans="2:32" s="196" customFormat="1" ht="12.75" customHeight="1">
      <c r="B25" s="180"/>
      <c r="C25" s="181"/>
      <c r="D25" s="182"/>
      <c r="E25" s="182"/>
      <c r="F25" s="182"/>
      <c r="G25" s="182"/>
      <c r="H25" s="182"/>
      <c r="I25" s="182"/>
      <c r="J25" s="182"/>
      <c r="K25" s="183"/>
      <c r="L25" s="184"/>
      <c r="M25" s="185"/>
      <c r="N25" s="186"/>
      <c r="O25" s="187">
        <f t="shared" si="6"/>
        <v>0</v>
      </c>
      <c r="P25" s="188"/>
      <c r="Q25" s="188"/>
      <c r="R25" s="189"/>
      <c r="S25" s="187">
        <f t="shared" si="7"/>
        <v>0</v>
      </c>
      <c r="T25" s="190"/>
      <c r="U25" s="191">
        <f t="shared" si="2"/>
        <v>1</v>
      </c>
      <c r="V25" s="187">
        <f t="shared" si="3"/>
        <v>0</v>
      </c>
      <c r="W25" s="189"/>
      <c r="X25" s="192">
        <f t="shared" si="4"/>
        <v>0</v>
      </c>
      <c r="Y25" s="190"/>
      <c r="Z25" s="193"/>
      <c r="AA25" s="197"/>
      <c r="AB25" s="195" t="str">
        <f t="shared" si="5"/>
        <v/>
      </c>
      <c r="AD25" s="237"/>
    </row>
    <row r="26" spans="2:32" s="196" customFormat="1" ht="12.75" customHeight="1">
      <c r="B26" s="180"/>
      <c r="C26" s="181"/>
      <c r="D26" s="182"/>
      <c r="E26" s="182"/>
      <c r="F26" s="182"/>
      <c r="G26" s="182"/>
      <c r="H26" s="182"/>
      <c r="I26" s="182"/>
      <c r="J26" s="182"/>
      <c r="K26" s="183"/>
      <c r="L26" s="184"/>
      <c r="M26" s="185"/>
      <c r="N26" s="186"/>
      <c r="O26" s="187">
        <f t="shared" si="6"/>
        <v>0</v>
      </c>
      <c r="P26" s="188"/>
      <c r="Q26" s="188"/>
      <c r="R26" s="189"/>
      <c r="S26" s="187">
        <f t="shared" si="7"/>
        <v>0</v>
      </c>
      <c r="T26" s="190"/>
      <c r="U26" s="191">
        <f t="shared" si="2"/>
        <v>1</v>
      </c>
      <c r="V26" s="187">
        <f t="shared" si="3"/>
        <v>0</v>
      </c>
      <c r="W26" s="189"/>
      <c r="X26" s="192">
        <f t="shared" si="4"/>
        <v>0</v>
      </c>
      <c r="Y26" s="190"/>
      <c r="Z26" s="180"/>
      <c r="AA26" s="194"/>
      <c r="AB26" s="195" t="str">
        <f t="shared" si="5"/>
        <v/>
      </c>
      <c r="AD26" s="237"/>
    </row>
    <row r="27" spans="2:32" s="196" customFormat="1" ht="12.75" customHeight="1">
      <c r="B27" s="180"/>
      <c r="C27" s="181"/>
      <c r="D27" s="182"/>
      <c r="E27" s="182"/>
      <c r="F27" s="182"/>
      <c r="G27" s="182"/>
      <c r="H27" s="182"/>
      <c r="I27" s="182"/>
      <c r="J27" s="182"/>
      <c r="K27" s="183"/>
      <c r="L27" s="184"/>
      <c r="M27" s="185"/>
      <c r="N27" s="186"/>
      <c r="O27" s="187">
        <f t="shared" si="6"/>
        <v>0</v>
      </c>
      <c r="P27" s="188"/>
      <c r="Q27" s="188"/>
      <c r="R27" s="189"/>
      <c r="S27" s="187">
        <f t="shared" si="7"/>
        <v>0</v>
      </c>
      <c r="T27" s="190"/>
      <c r="U27" s="191">
        <f t="shared" si="2"/>
        <v>1</v>
      </c>
      <c r="V27" s="187">
        <f t="shared" si="3"/>
        <v>0</v>
      </c>
      <c r="W27" s="189"/>
      <c r="X27" s="192">
        <f t="shared" si="4"/>
        <v>0</v>
      </c>
      <c r="Y27" s="190"/>
      <c r="Z27" s="180"/>
      <c r="AA27" s="194"/>
      <c r="AB27" s="195" t="str">
        <f t="shared" si="5"/>
        <v/>
      </c>
    </row>
    <row r="28" spans="2:32" s="196" customFormat="1" ht="12.75" customHeight="1">
      <c r="B28" s="180"/>
      <c r="C28" s="181"/>
      <c r="D28" s="182"/>
      <c r="E28" s="182"/>
      <c r="F28" s="182"/>
      <c r="G28" s="182"/>
      <c r="H28" s="182"/>
      <c r="I28" s="182"/>
      <c r="J28" s="182"/>
      <c r="K28" s="183"/>
      <c r="L28" s="184"/>
      <c r="M28" s="185"/>
      <c r="N28" s="186"/>
      <c r="O28" s="187">
        <f t="shared" si="6"/>
        <v>0</v>
      </c>
      <c r="P28" s="188"/>
      <c r="Q28" s="188"/>
      <c r="R28" s="189"/>
      <c r="S28" s="187">
        <f t="shared" si="7"/>
        <v>0</v>
      </c>
      <c r="T28" s="190"/>
      <c r="U28" s="191">
        <f t="shared" si="2"/>
        <v>1</v>
      </c>
      <c r="V28" s="187">
        <f t="shared" si="3"/>
        <v>0</v>
      </c>
      <c r="W28" s="189"/>
      <c r="X28" s="192">
        <f t="shared" si="4"/>
        <v>0</v>
      </c>
      <c r="Y28" s="190"/>
      <c r="Z28" s="180"/>
      <c r="AA28" s="194"/>
      <c r="AB28" s="195" t="str">
        <f t="shared" si="5"/>
        <v/>
      </c>
    </row>
    <row r="29" spans="2:32" s="196" customFormat="1" ht="12.75" customHeight="1">
      <c r="B29" s="180"/>
      <c r="C29" s="181"/>
      <c r="D29" s="182"/>
      <c r="E29" s="182"/>
      <c r="F29" s="182"/>
      <c r="G29" s="182"/>
      <c r="H29" s="182"/>
      <c r="I29" s="182"/>
      <c r="J29" s="182"/>
      <c r="K29" s="183"/>
      <c r="L29" s="184"/>
      <c r="M29" s="185"/>
      <c r="N29" s="186"/>
      <c r="O29" s="187">
        <f t="shared" si="6"/>
        <v>0</v>
      </c>
      <c r="P29" s="188"/>
      <c r="Q29" s="188"/>
      <c r="R29" s="189"/>
      <c r="S29" s="187">
        <f t="shared" si="7"/>
        <v>0</v>
      </c>
      <c r="T29" s="190"/>
      <c r="U29" s="191">
        <f t="shared" si="2"/>
        <v>1</v>
      </c>
      <c r="V29" s="187">
        <f t="shared" si="3"/>
        <v>0</v>
      </c>
      <c r="W29" s="189"/>
      <c r="X29" s="192">
        <f t="shared" si="4"/>
        <v>0</v>
      </c>
      <c r="Y29" s="190"/>
      <c r="Z29" s="180"/>
      <c r="AA29" s="194"/>
      <c r="AB29" s="195" t="str">
        <f t="shared" si="5"/>
        <v/>
      </c>
    </row>
    <row r="30" spans="2:32" s="196" customFormat="1" ht="12.75" customHeight="1">
      <c r="B30" s="180"/>
      <c r="C30" s="181"/>
      <c r="D30" s="182"/>
      <c r="E30" s="182"/>
      <c r="F30" s="182"/>
      <c r="G30" s="182"/>
      <c r="H30" s="182"/>
      <c r="I30" s="182"/>
      <c r="J30" s="182"/>
      <c r="K30" s="183"/>
      <c r="L30" s="184"/>
      <c r="M30" s="185"/>
      <c r="N30" s="186"/>
      <c r="O30" s="187">
        <f t="shared" si="6"/>
        <v>0</v>
      </c>
      <c r="P30" s="188"/>
      <c r="Q30" s="188"/>
      <c r="R30" s="189"/>
      <c r="S30" s="187">
        <f t="shared" si="7"/>
        <v>0</v>
      </c>
      <c r="T30" s="190"/>
      <c r="U30" s="191">
        <f t="shared" si="2"/>
        <v>1</v>
      </c>
      <c r="V30" s="187">
        <f t="shared" si="3"/>
        <v>0</v>
      </c>
      <c r="W30" s="189"/>
      <c r="X30" s="192">
        <f t="shared" si="4"/>
        <v>0</v>
      </c>
      <c r="Y30" s="190"/>
      <c r="Z30" s="180"/>
      <c r="AA30" s="194"/>
      <c r="AB30" s="195" t="str">
        <f t="shared" si="5"/>
        <v/>
      </c>
    </row>
    <row r="31" spans="2:32" s="196" customFormat="1" ht="12.75" customHeight="1">
      <c r="B31" s="180"/>
      <c r="C31" s="181"/>
      <c r="D31" s="182"/>
      <c r="E31" s="182"/>
      <c r="F31" s="182"/>
      <c r="G31" s="182"/>
      <c r="H31" s="182"/>
      <c r="I31" s="182"/>
      <c r="J31" s="182"/>
      <c r="K31" s="183"/>
      <c r="L31" s="184"/>
      <c r="M31" s="185"/>
      <c r="N31" s="186"/>
      <c r="O31" s="187">
        <f t="shared" si="6"/>
        <v>0</v>
      </c>
      <c r="P31" s="188"/>
      <c r="Q31" s="188"/>
      <c r="R31" s="189"/>
      <c r="S31" s="187">
        <f t="shared" si="7"/>
        <v>0</v>
      </c>
      <c r="T31" s="190"/>
      <c r="U31" s="191">
        <f t="shared" si="2"/>
        <v>1</v>
      </c>
      <c r="V31" s="187">
        <f t="shared" si="3"/>
        <v>0</v>
      </c>
      <c r="W31" s="189"/>
      <c r="X31" s="192">
        <f t="shared" si="4"/>
        <v>0</v>
      </c>
      <c r="Y31" s="190"/>
      <c r="Z31" s="180"/>
      <c r="AA31" s="194"/>
      <c r="AB31" s="195" t="str">
        <f t="shared" si="5"/>
        <v/>
      </c>
    </row>
    <row r="32" spans="2:32" s="196" customFormat="1" ht="12.75" customHeight="1">
      <c r="B32" s="180"/>
      <c r="C32" s="181"/>
      <c r="D32" s="182"/>
      <c r="E32" s="182"/>
      <c r="F32" s="182"/>
      <c r="G32" s="182"/>
      <c r="H32" s="182"/>
      <c r="I32" s="182"/>
      <c r="J32" s="182"/>
      <c r="K32" s="183"/>
      <c r="L32" s="184"/>
      <c r="M32" s="185"/>
      <c r="N32" s="186"/>
      <c r="O32" s="187">
        <f t="shared" si="6"/>
        <v>0</v>
      </c>
      <c r="P32" s="188"/>
      <c r="Q32" s="188"/>
      <c r="R32" s="189"/>
      <c r="S32" s="187">
        <f t="shared" si="7"/>
        <v>0</v>
      </c>
      <c r="T32" s="190"/>
      <c r="U32" s="191">
        <f t="shared" si="2"/>
        <v>1</v>
      </c>
      <c r="V32" s="187">
        <f t="shared" si="3"/>
        <v>0</v>
      </c>
      <c r="W32" s="189"/>
      <c r="X32" s="192">
        <f t="shared" si="4"/>
        <v>0</v>
      </c>
      <c r="Y32" s="190"/>
      <c r="Z32" s="180"/>
      <c r="AA32" s="194"/>
      <c r="AB32" s="195" t="str">
        <f t="shared" si="5"/>
        <v/>
      </c>
    </row>
    <row r="33" spans="2:30" s="196" customFormat="1" ht="12.75" customHeight="1">
      <c r="B33" s="180"/>
      <c r="C33" s="181"/>
      <c r="D33" s="182"/>
      <c r="E33" s="182"/>
      <c r="F33" s="182"/>
      <c r="G33" s="182"/>
      <c r="H33" s="182"/>
      <c r="I33" s="182"/>
      <c r="J33" s="182"/>
      <c r="K33" s="183"/>
      <c r="L33" s="184"/>
      <c r="M33" s="185"/>
      <c r="N33" s="186"/>
      <c r="O33" s="187">
        <f t="shared" si="6"/>
        <v>0</v>
      </c>
      <c r="P33" s="188"/>
      <c r="Q33" s="188"/>
      <c r="R33" s="189"/>
      <c r="S33" s="187">
        <f t="shared" si="7"/>
        <v>0</v>
      </c>
      <c r="T33" s="190"/>
      <c r="U33" s="191">
        <f t="shared" si="2"/>
        <v>1</v>
      </c>
      <c r="V33" s="187">
        <f t="shared" si="3"/>
        <v>0</v>
      </c>
      <c r="W33" s="189"/>
      <c r="X33" s="192">
        <f t="shared" si="4"/>
        <v>0</v>
      </c>
      <c r="Y33" s="190"/>
      <c r="Z33" s="180"/>
      <c r="AA33" s="194"/>
      <c r="AB33" s="195" t="str">
        <f t="shared" si="5"/>
        <v/>
      </c>
      <c r="AD33" s="239"/>
    </row>
    <row r="34" spans="2:30" s="196" customFormat="1" ht="12.75" customHeight="1">
      <c r="B34" s="180"/>
      <c r="C34" s="181"/>
      <c r="D34" s="182"/>
      <c r="E34" s="182"/>
      <c r="F34" s="182"/>
      <c r="G34" s="182"/>
      <c r="H34" s="182"/>
      <c r="I34" s="182"/>
      <c r="J34" s="182"/>
      <c r="K34" s="183"/>
      <c r="L34" s="184"/>
      <c r="M34" s="185"/>
      <c r="N34" s="186"/>
      <c r="O34" s="187">
        <f t="shared" si="6"/>
        <v>0</v>
      </c>
      <c r="P34" s="188"/>
      <c r="Q34" s="188"/>
      <c r="R34" s="189"/>
      <c r="S34" s="187">
        <f t="shared" si="7"/>
        <v>0</v>
      </c>
      <c r="T34" s="190"/>
      <c r="U34" s="191">
        <f t="shared" si="2"/>
        <v>1</v>
      </c>
      <c r="V34" s="187">
        <f t="shared" si="3"/>
        <v>0</v>
      </c>
      <c r="W34" s="189"/>
      <c r="X34" s="192">
        <f t="shared" si="4"/>
        <v>0</v>
      </c>
      <c r="Y34" s="190"/>
      <c r="Z34" s="180"/>
      <c r="AA34" s="194"/>
      <c r="AB34" s="195" t="str">
        <f t="shared" si="5"/>
        <v/>
      </c>
    </row>
    <row r="35" spans="2:30" s="196" customFormat="1" ht="12.75" customHeight="1">
      <c r="B35" s="180"/>
      <c r="C35" s="181"/>
      <c r="D35" s="182"/>
      <c r="E35" s="182"/>
      <c r="F35" s="182"/>
      <c r="G35" s="182"/>
      <c r="H35" s="182"/>
      <c r="I35" s="182"/>
      <c r="J35" s="182"/>
      <c r="K35" s="183"/>
      <c r="L35" s="184"/>
      <c r="M35" s="185"/>
      <c r="N35" s="186"/>
      <c r="O35" s="187">
        <f t="shared" si="6"/>
        <v>0</v>
      </c>
      <c r="P35" s="188"/>
      <c r="Q35" s="188"/>
      <c r="R35" s="189"/>
      <c r="S35" s="187">
        <f t="shared" si="7"/>
        <v>0</v>
      </c>
      <c r="T35" s="190"/>
      <c r="U35" s="191">
        <f t="shared" si="2"/>
        <v>1</v>
      </c>
      <c r="V35" s="187">
        <f t="shared" si="3"/>
        <v>0</v>
      </c>
      <c r="W35" s="189"/>
      <c r="X35" s="192">
        <f t="shared" si="4"/>
        <v>0</v>
      </c>
      <c r="Y35" s="190"/>
      <c r="Z35" s="180"/>
      <c r="AA35" s="194"/>
      <c r="AB35" s="195" t="str">
        <f t="shared" si="5"/>
        <v/>
      </c>
    </row>
    <row r="36" spans="2:30" s="196" customFormat="1" ht="12.75" customHeight="1">
      <c r="B36" s="180"/>
      <c r="C36" s="181"/>
      <c r="D36" s="182"/>
      <c r="E36" s="182"/>
      <c r="F36" s="182"/>
      <c r="G36" s="182"/>
      <c r="H36" s="182"/>
      <c r="I36" s="182"/>
      <c r="J36" s="182"/>
      <c r="K36" s="183"/>
      <c r="L36" s="184"/>
      <c r="M36" s="185"/>
      <c r="N36" s="186"/>
      <c r="O36" s="187">
        <f t="shared" si="6"/>
        <v>0</v>
      </c>
      <c r="P36" s="188"/>
      <c r="Q36" s="188"/>
      <c r="R36" s="189"/>
      <c r="S36" s="187">
        <f t="shared" si="7"/>
        <v>0</v>
      </c>
      <c r="T36" s="190"/>
      <c r="U36" s="191">
        <f t="shared" si="2"/>
        <v>1</v>
      </c>
      <c r="V36" s="187">
        <f t="shared" si="3"/>
        <v>0</v>
      </c>
      <c r="W36" s="189"/>
      <c r="X36" s="192">
        <f t="shared" si="4"/>
        <v>0</v>
      </c>
      <c r="Y36" s="190"/>
      <c r="Z36" s="180"/>
      <c r="AA36" s="194"/>
      <c r="AB36" s="195" t="str">
        <f t="shared" si="5"/>
        <v/>
      </c>
    </row>
    <row r="37" spans="2:30" s="196" customFormat="1" ht="12.75" customHeight="1">
      <c r="B37" s="180"/>
      <c r="C37" s="181"/>
      <c r="D37" s="182"/>
      <c r="E37" s="182"/>
      <c r="F37" s="182"/>
      <c r="G37" s="182"/>
      <c r="H37" s="182"/>
      <c r="I37" s="182"/>
      <c r="J37" s="182"/>
      <c r="K37" s="183"/>
      <c r="L37" s="184"/>
      <c r="M37" s="185"/>
      <c r="N37" s="186"/>
      <c r="O37" s="187">
        <f t="shared" si="6"/>
        <v>0</v>
      </c>
      <c r="P37" s="188"/>
      <c r="Q37" s="188"/>
      <c r="R37" s="189"/>
      <c r="S37" s="187">
        <f t="shared" si="7"/>
        <v>0</v>
      </c>
      <c r="T37" s="190"/>
      <c r="U37" s="191">
        <f t="shared" si="2"/>
        <v>1</v>
      </c>
      <c r="V37" s="187">
        <f t="shared" si="3"/>
        <v>0</v>
      </c>
      <c r="W37" s="189"/>
      <c r="X37" s="192">
        <f t="shared" si="4"/>
        <v>0</v>
      </c>
      <c r="Y37" s="190"/>
      <c r="Z37" s="180"/>
      <c r="AA37" s="194"/>
      <c r="AD37" s="205"/>
    </row>
    <row r="38" spans="2:30" s="196" customFormat="1" ht="12.75" customHeight="1">
      <c r="B38" s="180"/>
      <c r="C38" s="181"/>
      <c r="D38" s="182"/>
      <c r="E38" s="182"/>
      <c r="F38" s="182"/>
      <c r="G38" s="182"/>
      <c r="H38" s="182"/>
      <c r="I38" s="182"/>
      <c r="J38" s="182"/>
      <c r="K38" s="183"/>
      <c r="L38" s="184"/>
      <c r="M38" s="185"/>
      <c r="N38" s="186"/>
      <c r="O38" s="187">
        <f t="shared" si="6"/>
        <v>0</v>
      </c>
      <c r="P38" s="188"/>
      <c r="Q38" s="188"/>
      <c r="R38" s="189"/>
      <c r="S38" s="187">
        <f t="shared" si="7"/>
        <v>0</v>
      </c>
      <c r="T38" s="190"/>
      <c r="U38" s="191">
        <f t="shared" si="2"/>
        <v>1</v>
      </c>
      <c r="V38" s="187">
        <f t="shared" si="3"/>
        <v>0</v>
      </c>
      <c r="W38" s="189"/>
      <c r="X38" s="192">
        <f t="shared" si="4"/>
        <v>0</v>
      </c>
      <c r="Y38" s="190"/>
      <c r="Z38" s="180"/>
      <c r="AA38" s="194"/>
      <c r="AD38" s="205"/>
    </row>
    <row r="39" spans="2:30" s="196" customFormat="1" ht="12.75" customHeight="1">
      <c r="B39" s="198"/>
      <c r="C39" s="199"/>
      <c r="D39" s="199"/>
      <c r="E39" s="199"/>
      <c r="F39" s="199"/>
      <c r="G39" s="271"/>
      <c r="H39" s="272"/>
      <c r="I39" s="272"/>
      <c r="J39" s="272"/>
      <c r="K39" s="273"/>
      <c r="L39" s="168"/>
      <c r="M39" s="200"/>
      <c r="N39" s="201"/>
      <c r="O39" s="187">
        <f>SUM(O15:O38)</f>
        <v>558775.8577355654</v>
      </c>
      <c r="P39" s="202">
        <f>SUM(P15:P38)</f>
        <v>0</v>
      </c>
      <c r="Q39" s="202">
        <f>SUM(Q15:Q38)</f>
        <v>0</v>
      </c>
      <c r="R39" s="191">
        <f>ROUND(O39/$Y39,4)</f>
        <v>0.99890000000000001</v>
      </c>
      <c r="S39" s="187">
        <f xml:space="preserve"> (SUM(S15:S38))</f>
        <v>622.9999905546955</v>
      </c>
      <c r="T39" s="187">
        <f>SUM(T15:T38)</f>
        <v>0</v>
      </c>
      <c r="U39" s="191">
        <f>ROUND(S39/$Y39,4)</f>
        <v>1.1000000000000001E-3</v>
      </c>
      <c r="V39" s="187">
        <f>SUM(V15:V38)</f>
        <v>0</v>
      </c>
      <c r="W39" s="191">
        <f>ROUND(V39/Y39,4)</f>
        <v>0</v>
      </c>
      <c r="X39" s="191">
        <f>1-R39</f>
        <v>1.0999999999999899E-3</v>
      </c>
      <c r="Y39" s="148">
        <f xml:space="preserve"> SUM(Y15:Y22)</f>
        <v>559398.85772611992</v>
      </c>
      <c r="Z39" s="203"/>
      <c r="AA39" s="204"/>
      <c r="AB39" s="205">
        <f>O39+S39+V39</f>
        <v>559398.85772612004</v>
      </c>
    </row>
    <row r="40" spans="2:30" s="196" customFormat="1" ht="3.75" customHeight="1">
      <c r="B40" s="206"/>
      <c r="C40" s="206"/>
      <c r="D40" s="206"/>
      <c r="E40" s="206"/>
      <c r="F40" s="206"/>
      <c r="G40" s="267"/>
      <c r="H40" s="267"/>
      <c r="I40" s="267"/>
      <c r="J40" s="267"/>
      <c r="K40" s="267"/>
      <c r="L40" s="207"/>
      <c r="M40" s="207"/>
      <c r="N40" s="207"/>
      <c r="O40" s="208"/>
      <c r="P40" s="206"/>
      <c r="Q40" s="206"/>
      <c r="R40" s="206"/>
      <c r="S40" s="138"/>
      <c r="T40" s="206"/>
      <c r="U40" s="206"/>
      <c r="V40" s="208"/>
      <c r="W40" s="208"/>
      <c r="X40" s="208"/>
      <c r="Y40" s="138"/>
      <c r="Z40" s="209"/>
      <c r="AA40" s="210"/>
    </row>
    <row r="41" spans="2:30" s="219" customFormat="1" ht="12">
      <c r="B41" s="211"/>
      <c r="C41" s="211"/>
      <c r="D41" s="211"/>
      <c r="E41" s="211"/>
      <c r="F41" s="211"/>
      <c r="G41" s="212"/>
      <c r="H41" s="212"/>
      <c r="I41" s="212"/>
      <c r="J41" s="212"/>
      <c r="K41" s="212"/>
      <c r="L41" s="212"/>
      <c r="M41" s="212"/>
      <c r="N41" s="212"/>
      <c r="O41" s="213"/>
      <c r="P41" s="211"/>
      <c r="Q41" s="211"/>
      <c r="R41" s="211"/>
      <c r="S41" s="24"/>
      <c r="T41" s="211"/>
      <c r="U41" s="211"/>
      <c r="V41" s="214"/>
      <c r="W41" s="215"/>
      <c r="X41" s="215"/>
      <c r="Y41" s="216" t="s">
        <v>6</v>
      </c>
      <c r="Z41" s="217"/>
      <c r="AA41" s="218"/>
    </row>
    <row r="42" spans="2:30" s="211" customFormat="1" ht="12.75" customHeight="1">
      <c r="E42" s="220"/>
      <c r="H42" s="220"/>
      <c r="I42" s="220"/>
      <c r="J42" s="220"/>
      <c r="K42" s="196"/>
      <c r="L42" s="196"/>
      <c r="M42" s="196"/>
      <c r="N42" s="196"/>
      <c r="O42" s="221" t="str">
        <f>IF(P39&lt;&gt;0,"ERRO - ITEM NÃO ACEITA UTILIZAÇÃO DE REPASSE - SOMENTE CONTRAPARTIDA","")</f>
        <v/>
      </c>
      <c r="P42" s="221"/>
      <c r="V42" s="222"/>
      <c r="W42" s="223"/>
      <c r="X42" s="223"/>
      <c r="Y42" s="224" t="s">
        <v>7</v>
      </c>
      <c r="Z42" s="217"/>
      <c r="AA42" s="218"/>
    </row>
    <row r="43" spans="2:30" s="211" customFormat="1" ht="12.75" customHeight="1">
      <c r="B43" s="263" t="s">
        <v>68</v>
      </c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V43" s="225"/>
      <c r="W43" s="226"/>
      <c r="X43" s="226"/>
      <c r="Y43" s="226"/>
      <c r="Z43" s="227" t="s">
        <v>5</v>
      </c>
      <c r="AA43" s="228"/>
    </row>
    <row r="44" spans="2:30" s="12" customFormat="1">
      <c r="B44" s="120" t="s">
        <v>48</v>
      </c>
      <c r="D44" s="59"/>
      <c r="E44" s="59"/>
      <c r="F44" s="59"/>
      <c r="G44" s="59"/>
      <c r="H44" s="59"/>
      <c r="I44" s="59"/>
      <c r="J44" s="59"/>
      <c r="AA44" s="13"/>
    </row>
    <row r="45" spans="2:30">
      <c r="C45" s="34"/>
      <c r="D45" s="34"/>
      <c r="E45" s="34"/>
      <c r="F45" s="34"/>
      <c r="G45" s="34"/>
      <c r="H45" s="169"/>
      <c r="I45" s="169"/>
      <c r="J45" s="169"/>
      <c r="K45" s="12"/>
      <c r="L45" s="12"/>
      <c r="M45" s="20"/>
      <c r="N45" s="20"/>
      <c r="O45" s="12"/>
      <c r="P45" s="12"/>
      <c r="Q45" s="12"/>
      <c r="R45" s="12"/>
      <c r="S45" s="12"/>
      <c r="W45" s="18"/>
      <c r="X45" s="18"/>
      <c r="Y45" s="18"/>
      <c r="Z45" s="18"/>
    </row>
    <row r="46" spans="2:30" ht="12.75" customHeight="1">
      <c r="C46" s="34"/>
      <c r="D46" s="34"/>
      <c r="E46" s="34"/>
      <c r="F46" s="34"/>
      <c r="G46" s="34"/>
      <c r="H46" s="120"/>
      <c r="I46" s="120"/>
      <c r="J46" s="120"/>
      <c r="W46"/>
      <c r="X46"/>
      <c r="Y46"/>
      <c r="Z46"/>
    </row>
    <row r="47" spans="2:30">
      <c r="C47" s="34"/>
      <c r="D47" s="34"/>
      <c r="E47" s="34"/>
      <c r="F47" s="34"/>
      <c r="G47" s="34"/>
      <c r="H47" s="34"/>
      <c r="I47" s="34"/>
      <c r="J47" s="34"/>
      <c r="W47" s="2"/>
      <c r="X47" s="2"/>
    </row>
    <row r="48" spans="2:30">
      <c r="B48" s="265" t="s">
        <v>69</v>
      </c>
      <c r="C48" s="266"/>
      <c r="D48" s="266"/>
      <c r="E48" s="266"/>
      <c r="F48" s="266"/>
      <c r="G48" s="266"/>
      <c r="H48" s="266"/>
      <c r="I48" s="266"/>
      <c r="J48" s="266"/>
      <c r="K48" s="266"/>
      <c r="V48" s="2"/>
      <c r="W48" s="2"/>
      <c r="X48" s="2"/>
    </row>
    <row r="49" spans="2:12">
      <c r="B49" s="179" t="s">
        <v>30</v>
      </c>
      <c r="C49" s="121"/>
      <c r="D49" s="124"/>
      <c r="E49" s="124"/>
      <c r="F49" s="122"/>
      <c r="G49" s="123"/>
      <c r="H49" s="123"/>
      <c r="I49" s="124"/>
      <c r="J49" s="124"/>
    </row>
    <row r="54" spans="2:12">
      <c r="L54" s="236"/>
    </row>
  </sheetData>
  <mergeCells count="25">
    <mergeCell ref="B43:R43"/>
    <mergeCell ref="B48:K48"/>
    <mergeCell ref="G40:K40"/>
    <mergeCell ref="O13:R13"/>
    <mergeCell ref="G39:K39"/>
    <mergeCell ref="C15:K15"/>
    <mergeCell ref="C16:K16"/>
    <mergeCell ref="C17:K17"/>
    <mergeCell ref="C18:K18"/>
    <mergeCell ref="C22:K22"/>
    <mergeCell ref="C23:K23"/>
    <mergeCell ref="C19:K19"/>
    <mergeCell ref="C20:K20"/>
    <mergeCell ref="C21:K21"/>
    <mergeCell ref="S13:X13"/>
    <mergeCell ref="B13:J13"/>
    <mergeCell ref="C14:J14"/>
    <mergeCell ref="Z6:AA6"/>
    <mergeCell ref="O12:R12"/>
    <mergeCell ref="S12:W12"/>
    <mergeCell ref="B6:G6"/>
    <mergeCell ref="H6:L6"/>
    <mergeCell ref="O6:S6"/>
    <mergeCell ref="U6:Y6"/>
    <mergeCell ref="O9:AA9"/>
  </mergeCells>
  <phoneticPr fontId="3" type="noConversion"/>
  <conditionalFormatting sqref="O15:P38">
    <cfRule type="expression" dxfId="5" priority="1" stopIfTrue="1">
      <formula>$Q15=1</formula>
    </cfRule>
  </conditionalFormatting>
  <conditionalFormatting sqref="Y15:Y38">
    <cfRule type="expression" dxfId="4" priority="2" stopIfTrue="1">
      <formula>$M15=1</formula>
    </cfRule>
    <cfRule type="expression" dxfId="3" priority="3" stopIfTrue="1">
      <formula>$N15=1</formula>
    </cfRule>
  </conditionalFormatting>
  <conditionalFormatting sqref="AA15:AA38">
    <cfRule type="expression" dxfId="2" priority="4" stopIfTrue="1">
      <formula>OR($U15&lt;&gt;0,$W15&lt;&gt;0)</formula>
    </cfRule>
  </conditionalFormatting>
  <printOptions horizontalCentered="1"/>
  <pageMargins left="0.19685039370078741" right="0.11811023622047245" top="0.78740157480314965" bottom="0.19685039370078741" header="0.11811023622047245" footer="0.11811023622047245"/>
  <pageSetup paperSize="9" scale="84" orientation="landscape" horizontalDpi="300" verticalDpi="300" r:id="rId1"/>
  <headerFooter alignWithMargins="0">
    <oddFooter>&amp;L41.211 v002 micro&amp;R&amp;N</oddFooter>
  </headerFooter>
  <ignoredErrors>
    <ignoredError sqref="R39 U3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B1:CY49"/>
  <sheetViews>
    <sheetView showGridLines="0" topLeftCell="A10" zoomScale="85" zoomScaleNormal="85" zoomScaleSheetLayoutView="100" workbookViewId="0">
      <selection activeCell="L18" sqref="L18"/>
    </sheetView>
  </sheetViews>
  <sheetFormatPr defaultRowHeight="12.75"/>
  <cols>
    <col min="1" max="1" width="1.5703125" style="34" customWidth="1"/>
    <col min="2" max="2" width="5.42578125" style="34" customWidth="1"/>
    <col min="3" max="3" width="20.85546875" style="34" customWidth="1"/>
    <col min="4" max="4" width="11.7109375" style="34" customWidth="1"/>
    <col min="5" max="5" width="11.140625" style="34" customWidth="1"/>
    <col min="6" max="6" width="15.7109375" style="34" customWidth="1"/>
    <col min="7" max="7" width="7.140625" style="35" customWidth="1"/>
    <col min="8" max="8" width="10.7109375" style="34" customWidth="1"/>
    <col min="9" max="9" width="4.42578125" style="34" hidden="1" customWidth="1"/>
    <col min="10" max="10" width="3.42578125" style="34" hidden="1" customWidth="1"/>
    <col min="11" max="11" width="11.140625" style="34" customWidth="1"/>
    <col min="12" max="12" width="10.7109375" style="34" customWidth="1"/>
    <col min="13" max="13" width="2.85546875" style="34" hidden="1" customWidth="1"/>
    <col min="14" max="14" width="4.5703125" style="34" hidden="1" customWidth="1"/>
    <col min="15" max="15" width="11.85546875" style="34" customWidth="1"/>
    <col min="16" max="16" width="10.7109375" style="34" customWidth="1"/>
    <col min="17" max="17" width="2.7109375" style="34" hidden="1" customWidth="1"/>
    <col min="18" max="18" width="3.42578125" style="34" hidden="1" customWidth="1"/>
    <col min="19" max="19" width="11.85546875" style="34" customWidth="1"/>
    <col min="20" max="20" width="10.7109375" style="34" customWidth="1"/>
    <col min="21" max="22" width="4" style="34" hidden="1" customWidth="1"/>
    <col min="23" max="23" width="17.42578125" style="34" customWidth="1"/>
    <col min="24" max="24" width="10.7109375" style="36" customWidth="1"/>
    <col min="25" max="26" width="4" style="36" hidden="1" customWidth="1"/>
    <col min="27" max="27" width="11.85546875" style="36" customWidth="1"/>
    <col min="28" max="28" width="10.7109375" style="34" customWidth="1"/>
    <col min="29" max="29" width="4.28515625" style="34" hidden="1" customWidth="1"/>
    <col min="30" max="30" width="6.140625" style="34" hidden="1" customWidth="1"/>
    <col min="31" max="31" width="11.85546875" style="34" customWidth="1"/>
    <col min="32" max="32" width="11.42578125" style="34" customWidth="1"/>
    <col min="33" max="33" width="4.42578125" style="34" hidden="1" customWidth="1"/>
    <col min="34" max="34" width="3.85546875" style="34" hidden="1" customWidth="1"/>
    <col min="35" max="35" width="11.85546875" style="34" customWidth="1"/>
    <col min="36" max="36" width="12.42578125" style="34" customWidth="1"/>
    <col min="37" max="38" width="3.85546875" style="34" hidden="1" customWidth="1"/>
    <col min="39" max="39" width="11.85546875" style="34" customWidth="1"/>
    <col min="40" max="40" width="11.140625" style="34" customWidth="1"/>
    <col min="41" max="41" width="4" style="34" hidden="1" customWidth="1"/>
    <col min="42" max="42" width="4.7109375" style="34" hidden="1" customWidth="1"/>
    <col min="43" max="43" width="11.85546875" style="34" customWidth="1"/>
    <col min="44" max="44" width="10.7109375" style="34" customWidth="1"/>
    <col min="45" max="46" width="4.28515625" style="34" hidden="1" customWidth="1"/>
    <col min="47" max="47" width="11.85546875" style="34" customWidth="1"/>
    <col min="48" max="48" width="10.42578125" style="34" bestFit="1" customWidth="1"/>
    <col min="49" max="49" width="3.28515625" style="34" hidden="1" customWidth="1"/>
    <col min="50" max="50" width="4.42578125" style="34" hidden="1" customWidth="1"/>
    <col min="51" max="51" width="11.85546875" style="34" customWidth="1"/>
    <col min="52" max="52" width="10.42578125" style="34" bestFit="1" customWidth="1"/>
    <col min="53" max="53" width="3.28515625" style="34" hidden="1" customWidth="1"/>
    <col min="54" max="54" width="3.5703125" style="34" hidden="1" customWidth="1"/>
    <col min="55" max="55" width="11.85546875" style="34" customWidth="1"/>
    <col min="56" max="56" width="11.7109375" style="34" customWidth="1"/>
    <col min="57" max="57" width="4.85546875" style="34" hidden="1" customWidth="1"/>
    <col min="58" max="58" width="4" style="34" hidden="1" customWidth="1"/>
    <col min="59" max="59" width="11.85546875" style="34" customWidth="1"/>
    <col min="60" max="60" width="10.5703125" style="34" customWidth="1"/>
    <col min="61" max="62" width="4.42578125" style="34" hidden="1" customWidth="1"/>
    <col min="63" max="63" width="11.85546875" style="34" customWidth="1"/>
    <col min="64" max="64" width="10.42578125" style="34" bestFit="1" customWidth="1"/>
    <col min="65" max="66" width="4.28515625" style="34" hidden="1" customWidth="1"/>
    <col min="67" max="67" width="11.85546875" style="34" customWidth="1"/>
    <col min="68" max="68" width="11.7109375" style="34" customWidth="1"/>
    <col min="69" max="70" width="4.7109375" style="34" hidden="1" customWidth="1"/>
    <col min="71" max="71" width="11.85546875" style="34" customWidth="1"/>
    <col min="72" max="72" width="12.28515625" style="34" customWidth="1"/>
    <col min="73" max="73" width="4.28515625" style="34" hidden="1" customWidth="1"/>
    <col min="74" max="74" width="5.5703125" style="34" hidden="1" customWidth="1"/>
    <col min="75" max="75" width="13.42578125" style="34" customWidth="1"/>
    <col min="76" max="76" width="11" style="34" customWidth="1"/>
    <col min="77" max="77" width="3.5703125" style="34" hidden="1" customWidth="1"/>
    <col min="78" max="78" width="4.28515625" style="34" hidden="1" customWidth="1"/>
    <col min="79" max="79" width="12" style="34" customWidth="1"/>
    <col min="80" max="80" width="11" style="34" customWidth="1"/>
    <col min="81" max="81" width="3.42578125" style="34" hidden="1" customWidth="1"/>
    <col min="82" max="82" width="4.28515625" style="34" hidden="1" customWidth="1"/>
    <col min="83" max="83" width="11.85546875" style="34" customWidth="1"/>
    <col min="84" max="84" width="10.7109375" style="34" customWidth="1"/>
    <col min="85" max="85" width="3.42578125" style="34" hidden="1" customWidth="1"/>
    <col min="86" max="86" width="3.28515625" style="34" hidden="1" customWidth="1"/>
    <col min="87" max="87" width="12.7109375" style="34" bestFit="1" customWidth="1"/>
    <col min="88" max="88" width="10.42578125" style="34" bestFit="1" customWidth="1"/>
    <col min="89" max="90" width="0" style="34" hidden="1" customWidth="1"/>
    <col min="91" max="91" width="12.7109375" style="34" bestFit="1" customWidth="1"/>
    <col min="92" max="92" width="10.5703125" style="34" customWidth="1"/>
    <col min="93" max="93" width="4.28515625" style="34" hidden="1" customWidth="1"/>
    <col min="94" max="94" width="6.85546875" style="34" hidden="1" customWidth="1"/>
    <col min="95" max="95" width="12.5703125" style="34" customWidth="1"/>
    <col min="96" max="96" width="10.5703125" style="34" customWidth="1"/>
    <col min="97" max="97" width="4.85546875" style="34" hidden="1" customWidth="1"/>
    <col min="98" max="98" width="5.140625" style="34" hidden="1" customWidth="1"/>
    <col min="99" max="99" width="12.28515625" style="34" customWidth="1"/>
    <col min="100" max="100" width="12.140625" style="34" customWidth="1"/>
    <col min="101" max="101" width="5" style="34" hidden="1" customWidth="1"/>
    <col min="102" max="102" width="4.7109375" style="34" hidden="1" customWidth="1"/>
    <col min="103" max="103" width="13" style="34" customWidth="1"/>
    <col min="104" max="16384" width="9.140625" style="34"/>
  </cols>
  <sheetData>
    <row r="1" spans="2:103" ht="6.75" customHeight="1"/>
    <row r="2" spans="2:103" ht="15.75">
      <c r="F2" s="37"/>
      <c r="G2" s="38"/>
      <c r="I2" s="37"/>
      <c r="J2" s="37"/>
      <c r="K2" s="37"/>
      <c r="L2" s="72"/>
      <c r="M2" s="37"/>
      <c r="N2" s="37"/>
      <c r="O2" s="37"/>
      <c r="P2" s="37"/>
      <c r="Q2" s="37"/>
      <c r="R2" s="37"/>
      <c r="S2" s="37"/>
      <c r="T2" s="37"/>
      <c r="U2" s="37"/>
      <c r="V2" s="37"/>
      <c r="W2" s="171" t="s">
        <v>45</v>
      </c>
      <c r="X2" s="37"/>
      <c r="Y2" s="37"/>
      <c r="Z2" s="37"/>
      <c r="AA2" s="37"/>
      <c r="CS2" s="54"/>
      <c r="CT2" s="54"/>
      <c r="CW2" s="54"/>
      <c r="CX2" s="54"/>
    </row>
    <row r="3" spans="2:103" ht="15.75">
      <c r="D3" s="178"/>
      <c r="F3" s="37"/>
      <c r="G3" s="38"/>
      <c r="I3" s="37"/>
      <c r="J3" s="37"/>
      <c r="K3" s="37"/>
      <c r="L3" s="72"/>
      <c r="M3" s="37"/>
      <c r="N3" s="37"/>
      <c r="O3" s="37"/>
      <c r="P3" s="37"/>
      <c r="Q3" s="37"/>
      <c r="R3" s="37"/>
      <c r="S3" s="37"/>
      <c r="T3" s="37"/>
      <c r="U3" s="37"/>
      <c r="V3" s="37"/>
      <c r="W3" s="172" t="s">
        <v>46</v>
      </c>
      <c r="X3" s="37"/>
      <c r="Y3" s="37"/>
      <c r="Z3" s="37"/>
      <c r="AA3" s="37"/>
      <c r="CS3" s="54"/>
      <c r="CT3" s="54"/>
      <c r="CW3" s="54"/>
      <c r="CX3" s="54"/>
    </row>
    <row r="4" spans="2:103" ht="15.75">
      <c r="F4" s="37"/>
      <c r="G4" s="38"/>
      <c r="I4" s="37"/>
      <c r="J4" s="37"/>
      <c r="K4" s="37"/>
      <c r="L4" s="72"/>
      <c r="M4" s="37"/>
      <c r="N4" s="37"/>
      <c r="O4" s="37"/>
      <c r="P4" s="37"/>
      <c r="Q4" s="37"/>
      <c r="R4" s="37"/>
      <c r="S4" s="37"/>
      <c r="T4" s="37"/>
      <c r="U4" s="37"/>
      <c r="V4" s="37"/>
      <c r="X4" s="37"/>
      <c r="Y4" s="37"/>
      <c r="Z4" s="37"/>
      <c r="AA4" s="37"/>
      <c r="CS4" s="54"/>
      <c r="CT4" s="54"/>
      <c r="CW4" s="54"/>
      <c r="CX4" s="54"/>
    </row>
    <row r="5" spans="2:103" ht="12.75" customHeight="1">
      <c r="B5" s="175" t="s">
        <v>51</v>
      </c>
      <c r="C5" s="97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CS5" s="54"/>
      <c r="CT5" s="54"/>
      <c r="CW5" s="54"/>
      <c r="CX5" s="54"/>
    </row>
    <row r="6" spans="2:103" ht="3.75" customHeight="1"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CS6" s="54"/>
      <c r="CT6" s="54"/>
      <c r="CW6" s="54"/>
      <c r="CX6" s="54"/>
    </row>
    <row r="7" spans="2:103" s="15" customFormat="1" ht="12.75" customHeight="1">
      <c r="B7" s="16" t="s">
        <v>11</v>
      </c>
      <c r="C7" s="17"/>
      <c r="D7" s="40" t="str">
        <f>QCI!H5</f>
        <v>Proponente/Tomador</v>
      </c>
      <c r="F7" s="41"/>
      <c r="G7" s="42"/>
      <c r="H7" s="16" t="str">
        <f>QCI!O5</f>
        <v>Município/UF</v>
      </c>
      <c r="I7" s="41"/>
      <c r="J7" s="41"/>
      <c r="K7" s="41"/>
      <c r="M7" s="43"/>
      <c r="N7" s="43"/>
      <c r="O7" s="43"/>
      <c r="P7" s="16" t="str">
        <f>QCI!U5</f>
        <v>Empreendimento ( nome/apelido)</v>
      </c>
      <c r="Q7" s="43"/>
      <c r="R7" s="43"/>
      <c r="S7" s="43"/>
      <c r="T7" s="41"/>
      <c r="U7" s="41"/>
      <c r="V7" s="41"/>
      <c r="W7" s="43"/>
      <c r="X7" s="16" t="str">
        <f>H7</f>
        <v>Município/UF</v>
      </c>
      <c r="Y7" s="41"/>
      <c r="Z7" s="41"/>
      <c r="AA7" s="41"/>
      <c r="AC7" s="43"/>
      <c r="AD7" s="43"/>
      <c r="AE7" s="43"/>
      <c r="AF7" s="16" t="str">
        <f>P7</f>
        <v>Empreendimento ( nome/apelido)</v>
      </c>
      <c r="AG7" s="43"/>
      <c r="AH7" s="43"/>
      <c r="AI7" s="43"/>
      <c r="AJ7" s="41"/>
      <c r="AK7" s="41"/>
      <c r="AL7" s="41"/>
      <c r="AM7" s="43"/>
      <c r="AN7" s="16" t="str">
        <f>X7</f>
        <v>Município/UF</v>
      </c>
      <c r="AO7" s="41"/>
      <c r="AP7" s="41"/>
      <c r="AQ7" s="41"/>
      <c r="AS7" s="43"/>
      <c r="AT7" s="43"/>
      <c r="AU7" s="43"/>
      <c r="AV7" s="16" t="str">
        <f>AF7</f>
        <v>Empreendimento ( nome/apelido)</v>
      </c>
      <c r="AW7" s="43"/>
      <c r="AX7" s="43"/>
      <c r="AY7" s="43"/>
      <c r="AZ7" s="41"/>
      <c r="BA7" s="41"/>
      <c r="BB7" s="41"/>
      <c r="BC7" s="43"/>
      <c r="BD7" s="16" t="str">
        <f>AN7</f>
        <v>Município/UF</v>
      </c>
      <c r="BE7" s="41"/>
      <c r="BF7" s="41"/>
      <c r="BG7" s="41"/>
      <c r="BI7" s="43"/>
      <c r="BJ7" s="43"/>
      <c r="BK7" s="43"/>
      <c r="BL7" s="16" t="str">
        <f>AV7</f>
        <v>Empreendimento ( nome/apelido)</v>
      </c>
      <c r="BM7" s="43"/>
      <c r="BN7" s="43"/>
      <c r="BO7" s="43"/>
      <c r="BP7" s="41"/>
      <c r="BQ7" s="41"/>
      <c r="BR7" s="41"/>
      <c r="BS7" s="43"/>
      <c r="BT7" s="16" t="str">
        <f>BD7</f>
        <v>Município/UF</v>
      </c>
      <c r="BU7" s="41"/>
      <c r="BV7" s="41"/>
      <c r="BW7" s="41"/>
      <c r="BY7" s="43"/>
      <c r="BZ7" s="43"/>
      <c r="CA7" s="43"/>
      <c r="CB7" s="16" t="str">
        <f>BL7</f>
        <v>Empreendimento ( nome/apelido)</v>
      </c>
      <c r="CC7" s="43"/>
      <c r="CD7" s="43"/>
      <c r="CE7" s="43"/>
      <c r="CF7" s="41"/>
      <c r="CG7" s="41"/>
      <c r="CH7" s="41"/>
      <c r="CI7" s="43"/>
      <c r="CJ7" s="16" t="str">
        <f>BT7</f>
        <v>Município/UF</v>
      </c>
      <c r="CK7" s="41"/>
      <c r="CL7" s="41"/>
      <c r="CM7" s="41"/>
      <c r="CO7" s="43"/>
      <c r="CP7" s="43"/>
      <c r="CQ7" s="43"/>
      <c r="CR7" s="16" t="str">
        <f>CB7</f>
        <v>Empreendimento ( nome/apelido)</v>
      </c>
      <c r="CS7" s="43"/>
      <c r="CT7" s="43"/>
      <c r="CU7" s="43"/>
      <c r="CV7" s="161"/>
      <c r="CW7" s="41"/>
      <c r="CX7" s="41"/>
      <c r="CY7" s="43"/>
    </row>
    <row r="8" spans="2:103" ht="42.75" customHeight="1">
      <c r="B8" s="293" t="str">
        <f>QCI!B6</f>
        <v>819313/2015</v>
      </c>
      <c r="C8" s="294"/>
      <c r="D8" s="295" t="str">
        <f>QCI!H6</f>
        <v>PREFEITURA MUNICIPAL DE EUCLIDES DA CUNHA PAULISTA</v>
      </c>
      <c r="E8" s="296"/>
      <c r="F8" s="296"/>
      <c r="G8" s="297"/>
      <c r="H8" s="284" t="str">
        <f>QCI!O6</f>
        <v>EUCLIDES DA CUNHA PAULISTA/SP</v>
      </c>
      <c r="I8" s="285"/>
      <c r="J8" s="285"/>
      <c r="K8" s="285"/>
      <c r="L8" s="285"/>
      <c r="M8" s="285"/>
      <c r="N8" s="285"/>
      <c r="O8" s="286"/>
      <c r="P8" s="295" t="str">
        <f>QCI!U6</f>
        <v>PAVIMENTAÇÃO ASFALTICA GUIAS E SARJETAS E GALERIAIS DE ÁGUAS PLUVIAIS EM VIAS DO MUNICIPIO DE EUCLIDES DA CUNHA PAULISTA</v>
      </c>
      <c r="Q8" s="296"/>
      <c r="R8" s="296"/>
      <c r="S8" s="296"/>
      <c r="T8" s="296"/>
      <c r="U8" s="296"/>
      <c r="V8" s="296"/>
      <c r="W8" s="297"/>
      <c r="X8" s="281" t="str">
        <f>$H8</f>
        <v>EUCLIDES DA CUNHA PAULISTA/SP</v>
      </c>
      <c r="Y8" s="282"/>
      <c r="Z8" s="282"/>
      <c r="AA8" s="282"/>
      <c r="AB8" s="282"/>
      <c r="AC8" s="282"/>
      <c r="AD8" s="282"/>
      <c r="AE8" s="283"/>
      <c r="AF8" s="287" t="str">
        <f>$P8</f>
        <v>PAVIMENTAÇÃO ASFALTICA GUIAS E SARJETAS E GALERIAIS DE ÁGUAS PLUVIAIS EM VIAS DO MUNICIPIO DE EUCLIDES DA CUNHA PAULISTA</v>
      </c>
      <c r="AG8" s="288"/>
      <c r="AH8" s="288"/>
      <c r="AI8" s="288"/>
      <c r="AJ8" s="288"/>
      <c r="AK8" s="288"/>
      <c r="AL8" s="288"/>
      <c r="AM8" s="289"/>
      <c r="AN8" s="281" t="str">
        <f>$H8</f>
        <v>EUCLIDES DA CUNHA PAULISTA/SP</v>
      </c>
      <c r="AO8" s="282"/>
      <c r="AP8" s="282"/>
      <c r="AQ8" s="282"/>
      <c r="AR8" s="282"/>
      <c r="AS8" s="282"/>
      <c r="AT8" s="282"/>
      <c r="AU8" s="283"/>
      <c r="AV8" s="281" t="str">
        <f>$P8</f>
        <v>PAVIMENTAÇÃO ASFALTICA GUIAS E SARJETAS E GALERIAIS DE ÁGUAS PLUVIAIS EM VIAS DO MUNICIPIO DE EUCLIDES DA CUNHA PAULISTA</v>
      </c>
      <c r="AW8" s="282"/>
      <c r="AX8" s="282"/>
      <c r="AY8" s="282"/>
      <c r="AZ8" s="282"/>
      <c r="BA8" s="282"/>
      <c r="BB8" s="282"/>
      <c r="BC8" s="283"/>
      <c r="BD8" s="281" t="str">
        <f>$H8</f>
        <v>EUCLIDES DA CUNHA PAULISTA/SP</v>
      </c>
      <c r="BE8" s="282"/>
      <c r="BF8" s="282"/>
      <c r="BG8" s="282"/>
      <c r="BH8" s="282"/>
      <c r="BI8" s="282"/>
      <c r="BJ8" s="282"/>
      <c r="BK8" s="283"/>
      <c r="BL8" s="281" t="str">
        <f>$P8</f>
        <v>PAVIMENTAÇÃO ASFALTICA GUIAS E SARJETAS E GALERIAIS DE ÁGUAS PLUVIAIS EM VIAS DO MUNICIPIO DE EUCLIDES DA CUNHA PAULISTA</v>
      </c>
      <c r="BM8" s="282"/>
      <c r="BN8" s="282"/>
      <c r="BO8" s="282"/>
      <c r="BP8" s="282"/>
      <c r="BQ8" s="282"/>
      <c r="BR8" s="282"/>
      <c r="BS8" s="283"/>
      <c r="BT8" s="281" t="str">
        <f>$H8</f>
        <v>EUCLIDES DA CUNHA PAULISTA/SP</v>
      </c>
      <c r="BU8" s="282"/>
      <c r="BV8" s="282"/>
      <c r="BW8" s="282"/>
      <c r="BX8" s="282"/>
      <c r="BY8" s="282"/>
      <c r="BZ8" s="282"/>
      <c r="CA8" s="283"/>
      <c r="CB8" s="281" t="str">
        <f>$P8</f>
        <v>PAVIMENTAÇÃO ASFALTICA GUIAS E SARJETAS E GALERIAIS DE ÁGUAS PLUVIAIS EM VIAS DO MUNICIPIO DE EUCLIDES DA CUNHA PAULISTA</v>
      </c>
      <c r="CC8" s="282"/>
      <c r="CD8" s="282"/>
      <c r="CE8" s="282"/>
      <c r="CF8" s="282"/>
      <c r="CG8" s="282"/>
      <c r="CH8" s="282"/>
      <c r="CI8" s="283"/>
      <c r="CJ8" s="281" t="str">
        <f>$H8</f>
        <v>EUCLIDES DA CUNHA PAULISTA/SP</v>
      </c>
      <c r="CK8" s="282"/>
      <c r="CL8" s="282"/>
      <c r="CM8" s="282"/>
      <c r="CN8" s="282"/>
      <c r="CO8" s="282"/>
      <c r="CP8" s="282"/>
      <c r="CQ8" s="283"/>
      <c r="CR8" s="281" t="str">
        <f>$P8</f>
        <v>PAVIMENTAÇÃO ASFALTICA GUIAS E SARJETAS E GALERIAIS DE ÁGUAS PLUVIAIS EM VIAS DO MUNICIPIO DE EUCLIDES DA CUNHA PAULISTA</v>
      </c>
      <c r="CS8" s="282"/>
      <c r="CT8" s="282"/>
      <c r="CU8" s="282"/>
      <c r="CV8" s="282"/>
      <c r="CW8" s="28"/>
      <c r="CX8" s="28"/>
      <c r="CY8" s="100"/>
    </row>
    <row r="9" spans="2:103" ht="4.5" customHeight="1">
      <c r="E9" s="39"/>
      <c r="F9" s="39"/>
      <c r="G9" s="44"/>
      <c r="H9" s="39"/>
      <c r="I9" s="39"/>
      <c r="J9" s="39"/>
      <c r="K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160"/>
    </row>
    <row r="10" spans="2:103" ht="12" customHeight="1">
      <c r="B10" s="61" t="str">
        <f>QCI!O8</f>
        <v>Programa/Modalidade/Ação</v>
      </c>
      <c r="C10" s="100"/>
      <c r="D10" s="100"/>
      <c r="E10" s="100"/>
      <c r="F10" s="100"/>
      <c r="G10" s="100"/>
      <c r="H10" s="40" t="s">
        <v>29</v>
      </c>
      <c r="I10" s="45"/>
      <c r="J10" s="45"/>
      <c r="K10" s="45"/>
      <c r="L10" s="98" t="s">
        <v>49</v>
      </c>
      <c r="M10" s="45"/>
      <c r="N10" s="45"/>
      <c r="P10" s="40" t="s">
        <v>39</v>
      </c>
      <c r="Q10" s="17"/>
      <c r="R10" s="17"/>
      <c r="S10" s="17"/>
      <c r="T10" s="98" t="s">
        <v>24</v>
      </c>
      <c r="U10" s="45"/>
      <c r="V10" s="45"/>
      <c r="X10" s="40" t="str">
        <f>H10</f>
        <v>Aprovação  (data)</v>
      </c>
      <c r="Y10" s="45"/>
      <c r="Z10" s="45"/>
      <c r="AA10" s="98"/>
      <c r="AB10" s="98" t="str">
        <f>T10</f>
        <v>Mês cronog</v>
      </c>
      <c r="AF10" s="40" t="str">
        <f>P10</f>
        <v>Fim vigência (data)</v>
      </c>
      <c r="AG10" s="45"/>
      <c r="AH10" s="45"/>
      <c r="AI10" s="98"/>
      <c r="AJ10" s="98" t="str">
        <f>T10</f>
        <v>Mês cronog</v>
      </c>
      <c r="AK10" s="45"/>
      <c r="AL10" s="45"/>
      <c r="AN10" s="40" t="str">
        <f>X10</f>
        <v>Aprovação  (data)</v>
      </c>
      <c r="AO10" s="45"/>
      <c r="AP10" s="45"/>
      <c r="AQ10" s="98"/>
      <c r="AR10" s="98" t="str">
        <f>AJ10</f>
        <v>Mês cronog</v>
      </c>
      <c r="AV10" s="40" t="str">
        <f>AF10</f>
        <v>Fim vigência (data)</v>
      </c>
      <c r="AW10" s="45"/>
      <c r="AX10" s="45"/>
      <c r="AY10" s="98"/>
      <c r="AZ10" s="98" t="str">
        <f>AJ10</f>
        <v>Mês cronog</v>
      </c>
      <c r="BA10" s="45"/>
      <c r="BB10" s="45"/>
      <c r="BD10" s="40" t="str">
        <f>AN10</f>
        <v>Aprovação  (data)</v>
      </c>
      <c r="BE10" s="45"/>
      <c r="BF10" s="45"/>
      <c r="BG10" s="98"/>
      <c r="BH10" s="98" t="str">
        <f>AZ10</f>
        <v>Mês cronog</v>
      </c>
      <c r="BL10" s="40" t="str">
        <f>AV10</f>
        <v>Fim vigência (data)</v>
      </c>
      <c r="BM10" s="45"/>
      <c r="BN10" s="45"/>
      <c r="BO10" s="98"/>
      <c r="BP10" s="98" t="str">
        <f>AZ10</f>
        <v>Mês cronog</v>
      </c>
      <c r="BQ10" s="45"/>
      <c r="BR10" s="45"/>
      <c r="BT10" s="40" t="str">
        <f>BD10</f>
        <v>Aprovação  (data)</v>
      </c>
      <c r="BU10" s="45"/>
      <c r="BV10" s="45"/>
      <c r="BW10" s="98"/>
      <c r="BX10" s="98" t="str">
        <f>BP10</f>
        <v>Mês cronog</v>
      </c>
      <c r="CB10" s="40" t="str">
        <f>BL10</f>
        <v>Fim vigência (data)</v>
      </c>
      <c r="CC10" s="45"/>
      <c r="CD10" s="45"/>
      <c r="CE10" s="98"/>
      <c r="CF10" s="98" t="str">
        <f>BP10</f>
        <v>Mês cronog</v>
      </c>
      <c r="CG10" s="45"/>
      <c r="CH10" s="45"/>
      <c r="CJ10" s="40" t="str">
        <f>BT10</f>
        <v>Aprovação  (data)</v>
      </c>
      <c r="CK10" s="45"/>
      <c r="CL10" s="45"/>
      <c r="CM10" s="98"/>
      <c r="CN10" s="98" t="str">
        <f>CF10</f>
        <v>Mês cronog</v>
      </c>
      <c r="CR10" s="40" t="str">
        <f>CB10</f>
        <v>Fim vigência (data)</v>
      </c>
      <c r="CS10" s="45"/>
      <c r="CT10" s="45"/>
      <c r="CU10" s="98"/>
      <c r="CV10" s="98" t="str">
        <f>CF10</f>
        <v>Mês cronog</v>
      </c>
      <c r="CW10" s="45"/>
      <c r="CX10" s="45"/>
    </row>
    <row r="11" spans="2:103" ht="11.25" customHeight="1">
      <c r="B11" s="284" t="str">
        <f>QCI!O9</f>
        <v>MINISTÉRIO DAS CIDADES</v>
      </c>
      <c r="C11" s="285"/>
      <c r="D11" s="285"/>
      <c r="E11" s="285"/>
      <c r="F11" s="285"/>
      <c r="G11" s="286"/>
      <c r="H11" s="133"/>
      <c r="I11" s="125"/>
      <c r="J11" s="125"/>
      <c r="K11" s="134"/>
      <c r="L11" s="107"/>
      <c r="M11" s="99"/>
      <c r="N11" s="99"/>
      <c r="P11" s="135"/>
      <c r="Q11" s="19"/>
      <c r="R11" s="19"/>
      <c r="S11" s="108"/>
      <c r="T11" s="107"/>
      <c r="U11" s="28"/>
      <c r="V11" s="28"/>
      <c r="X11" s="117"/>
      <c r="Y11" s="103"/>
      <c r="Z11" s="103"/>
      <c r="AA11" s="101"/>
      <c r="AB11" s="109"/>
      <c r="AF11" s="102"/>
      <c r="AG11" s="103"/>
      <c r="AH11" s="103"/>
      <c r="AI11" s="101"/>
      <c r="AJ11" s="109"/>
      <c r="AK11" s="28"/>
      <c r="AL11" s="28"/>
      <c r="AN11" s="117">
        <f>$H11</f>
        <v>0</v>
      </c>
      <c r="AO11" s="103"/>
      <c r="AP11" s="103"/>
      <c r="AQ11" s="101"/>
      <c r="AR11" s="109">
        <f>$L11</f>
        <v>0</v>
      </c>
      <c r="AV11" s="102">
        <f>$P11</f>
        <v>0</v>
      </c>
      <c r="AW11" s="103"/>
      <c r="AX11" s="103"/>
      <c r="AY11" s="101"/>
      <c r="AZ11" s="109">
        <f>$T11</f>
        <v>0</v>
      </c>
      <c r="BA11" s="28"/>
      <c r="BB11" s="28"/>
      <c r="BD11" s="117">
        <f>$H11</f>
        <v>0</v>
      </c>
      <c r="BE11" s="103"/>
      <c r="BF11" s="103"/>
      <c r="BG11" s="101"/>
      <c r="BH11" s="109">
        <f>$L11</f>
        <v>0</v>
      </c>
      <c r="BL11" s="102">
        <f>$P11</f>
        <v>0</v>
      </c>
      <c r="BM11" s="103"/>
      <c r="BN11" s="103"/>
      <c r="BO11" s="101"/>
      <c r="BP11" s="109">
        <f>$T11</f>
        <v>0</v>
      </c>
      <c r="BQ11" s="28"/>
      <c r="BR11" s="28"/>
      <c r="BT11" s="117">
        <f>$H11</f>
        <v>0</v>
      </c>
      <c r="BU11" s="103"/>
      <c r="BV11" s="103"/>
      <c r="BW11" s="101"/>
      <c r="BX11" s="109">
        <f>$L11</f>
        <v>0</v>
      </c>
      <c r="CB11" s="102">
        <f>$P11</f>
        <v>0</v>
      </c>
      <c r="CC11" s="103"/>
      <c r="CD11" s="103"/>
      <c r="CE11" s="101"/>
      <c r="CF11" s="109">
        <f>$T11</f>
        <v>0</v>
      </c>
      <c r="CG11" s="28"/>
      <c r="CH11" s="28"/>
      <c r="CJ11" s="117">
        <f>$H11</f>
        <v>0</v>
      </c>
      <c r="CK11" s="103"/>
      <c r="CL11" s="103"/>
      <c r="CM11" s="101"/>
      <c r="CN11" s="109">
        <f>$L11</f>
        <v>0</v>
      </c>
      <c r="CR11" s="102">
        <f>$P11</f>
        <v>0</v>
      </c>
      <c r="CS11" s="103"/>
      <c r="CT11" s="103"/>
      <c r="CU11" s="101"/>
      <c r="CV11" s="109">
        <f>$T11</f>
        <v>0</v>
      </c>
      <c r="CW11" s="28"/>
      <c r="CX11" s="28"/>
    </row>
    <row r="12" spans="2:103" ht="10.5" customHeight="1">
      <c r="BM12" s="54"/>
      <c r="BN12" s="54"/>
      <c r="BQ12" s="54"/>
      <c r="BR12" s="54"/>
      <c r="BU12" s="54"/>
      <c r="BV12" s="54"/>
      <c r="CC12" s="54"/>
      <c r="CD12" s="54"/>
      <c r="CS12" s="54"/>
      <c r="CT12" s="54"/>
      <c r="CW12" s="54"/>
      <c r="CX12" s="54"/>
    </row>
    <row r="13" spans="2:103" ht="3.75" customHeight="1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>
        <f>$H13</f>
        <v>0</v>
      </c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>
        <f>$H13</f>
        <v>0</v>
      </c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>
        <f>$H13</f>
        <v>0</v>
      </c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>
        <f>$H13</f>
        <v>0</v>
      </c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>
        <f>$H13</f>
        <v>0</v>
      </c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</row>
    <row r="14" spans="2:103" ht="12.75" customHeight="1">
      <c r="B14" s="105"/>
      <c r="C14" s="69"/>
      <c r="D14" s="65"/>
      <c r="E14" s="66"/>
      <c r="F14" s="105" t="s">
        <v>23</v>
      </c>
      <c r="G14" s="106" t="s">
        <v>25</v>
      </c>
      <c r="H14" s="157" t="s">
        <v>50</v>
      </c>
      <c r="I14" s="158"/>
      <c r="J14" s="158"/>
      <c r="K14" s="159">
        <v>1</v>
      </c>
      <c r="L14" s="80" t="str">
        <f>H14</f>
        <v>Parcela</v>
      </c>
      <c r="M14" s="81"/>
      <c r="N14" s="81"/>
      <c r="O14" s="82">
        <f>K14+1</f>
        <v>2</v>
      </c>
      <c r="P14" s="77" t="str">
        <f>L14</f>
        <v>Parcela</v>
      </c>
      <c r="Q14" s="70"/>
      <c r="R14" s="70"/>
      <c r="S14" s="79">
        <f>O14+1</f>
        <v>3</v>
      </c>
      <c r="T14" s="80" t="str">
        <f>P14</f>
        <v>Parcela</v>
      </c>
      <c r="U14" s="81"/>
      <c r="V14" s="81"/>
      <c r="W14" s="82">
        <f>S14+1</f>
        <v>4</v>
      </c>
      <c r="X14" s="77" t="str">
        <f>P14</f>
        <v>Parcela</v>
      </c>
      <c r="Y14" s="70"/>
      <c r="Z14" s="70"/>
      <c r="AA14" s="79">
        <f>W14+1</f>
        <v>5</v>
      </c>
      <c r="AB14" s="80" t="str">
        <f>X14</f>
        <v>Parcela</v>
      </c>
      <c r="AC14" s="81"/>
      <c r="AD14" s="81"/>
      <c r="AE14" s="82">
        <f>AA14+1</f>
        <v>6</v>
      </c>
      <c r="AF14" s="77" t="str">
        <f>AB14</f>
        <v>Parcela</v>
      </c>
      <c r="AG14" s="70"/>
      <c r="AH14" s="70"/>
      <c r="AI14" s="79">
        <f>AE14+1</f>
        <v>7</v>
      </c>
      <c r="AJ14" s="80" t="str">
        <f>AF14</f>
        <v>Parcela</v>
      </c>
      <c r="AK14" s="81"/>
      <c r="AL14" s="81"/>
      <c r="AM14" s="82">
        <f>AI14+1</f>
        <v>8</v>
      </c>
      <c r="AN14" s="77" t="str">
        <f>AF14</f>
        <v>Parcela</v>
      </c>
      <c r="AO14" s="70"/>
      <c r="AP14" s="70"/>
      <c r="AQ14" s="79">
        <f>AM14+1</f>
        <v>9</v>
      </c>
      <c r="AR14" s="80" t="str">
        <f>AN14</f>
        <v>Parcela</v>
      </c>
      <c r="AS14" s="81"/>
      <c r="AT14" s="81"/>
      <c r="AU14" s="82">
        <f>AQ14+1</f>
        <v>10</v>
      </c>
      <c r="AV14" s="77" t="str">
        <f>AR14</f>
        <v>Parcela</v>
      </c>
      <c r="AW14" s="70"/>
      <c r="AX14" s="70"/>
      <c r="AY14" s="79">
        <f>AU14+1</f>
        <v>11</v>
      </c>
      <c r="AZ14" s="80" t="str">
        <f>AV14</f>
        <v>Parcela</v>
      </c>
      <c r="BA14" s="81"/>
      <c r="BB14" s="81"/>
      <c r="BC14" s="82">
        <f>AY14+1</f>
        <v>12</v>
      </c>
      <c r="BD14" s="77" t="str">
        <f>AZ14</f>
        <v>Parcela</v>
      </c>
      <c r="BE14" s="70"/>
      <c r="BF14" s="70"/>
      <c r="BG14" s="79">
        <f>BC14+1</f>
        <v>13</v>
      </c>
      <c r="BH14" s="80" t="str">
        <f>BD14</f>
        <v>Parcela</v>
      </c>
      <c r="BI14" s="81"/>
      <c r="BJ14" s="81"/>
      <c r="BK14" s="82">
        <f>BG14+1</f>
        <v>14</v>
      </c>
      <c r="BL14" s="77" t="str">
        <f>BD14</f>
        <v>Parcela</v>
      </c>
      <c r="BM14" s="70"/>
      <c r="BN14" s="70"/>
      <c r="BO14" s="79">
        <f>BK14+1</f>
        <v>15</v>
      </c>
      <c r="BP14" s="80" t="str">
        <f>BL14</f>
        <v>Parcela</v>
      </c>
      <c r="BQ14" s="81"/>
      <c r="BR14" s="81"/>
      <c r="BS14" s="82">
        <f>BO14+1</f>
        <v>16</v>
      </c>
      <c r="BT14" s="77" t="str">
        <f>BP14</f>
        <v>Parcela</v>
      </c>
      <c r="BU14" s="70"/>
      <c r="BV14" s="70"/>
      <c r="BW14" s="79">
        <f>BS14+1</f>
        <v>17</v>
      </c>
      <c r="BX14" s="80" t="str">
        <f>BT14</f>
        <v>Parcela</v>
      </c>
      <c r="BY14" s="81"/>
      <c r="BZ14" s="81"/>
      <c r="CA14" s="82">
        <f>BW14+1</f>
        <v>18</v>
      </c>
      <c r="CB14" s="77" t="str">
        <f>BX14</f>
        <v>Parcela</v>
      </c>
      <c r="CC14" s="70"/>
      <c r="CD14" s="70"/>
      <c r="CE14" s="79">
        <f>CA14+1</f>
        <v>19</v>
      </c>
      <c r="CF14" s="80" t="str">
        <f>CB14</f>
        <v>Parcela</v>
      </c>
      <c r="CG14" s="81"/>
      <c r="CH14" s="81"/>
      <c r="CI14" s="82">
        <f>CE14+1</f>
        <v>20</v>
      </c>
      <c r="CJ14" s="77" t="str">
        <f>CB14</f>
        <v>Parcela</v>
      </c>
      <c r="CK14" s="70"/>
      <c r="CL14" s="70"/>
      <c r="CM14" s="79">
        <f>CI14+1</f>
        <v>21</v>
      </c>
      <c r="CN14" s="80" t="str">
        <f>CJ14</f>
        <v>Parcela</v>
      </c>
      <c r="CO14" s="81"/>
      <c r="CP14" s="81"/>
      <c r="CQ14" s="82">
        <f>CM14+1</f>
        <v>22</v>
      </c>
      <c r="CR14" s="77" t="str">
        <f>CN14</f>
        <v>Parcela</v>
      </c>
      <c r="CS14" s="70"/>
      <c r="CT14" s="70"/>
      <c r="CU14" s="79">
        <f>CQ14+1</f>
        <v>23</v>
      </c>
      <c r="CV14" s="80" t="str">
        <f>CR14</f>
        <v>Parcela</v>
      </c>
      <c r="CW14" s="81"/>
      <c r="CX14" s="81"/>
      <c r="CY14" s="82">
        <f>CU14+1</f>
        <v>24</v>
      </c>
    </row>
    <row r="15" spans="2:103" ht="12.75" customHeight="1">
      <c r="B15" s="47" t="s">
        <v>8</v>
      </c>
      <c r="C15" s="46" t="s">
        <v>9</v>
      </c>
      <c r="D15" s="63"/>
      <c r="E15" s="67"/>
      <c r="F15" s="47" t="s">
        <v>17</v>
      </c>
      <c r="G15" s="73" t="s">
        <v>16</v>
      </c>
      <c r="H15" s="47" t="s">
        <v>40</v>
      </c>
      <c r="I15" s="47"/>
      <c r="J15" s="47"/>
      <c r="K15" s="47" t="s">
        <v>18</v>
      </c>
      <c r="L15" s="83" t="str">
        <f>H15</f>
        <v>SIMPLES</v>
      </c>
      <c r="M15" s="83"/>
      <c r="N15" s="83"/>
      <c r="O15" s="83" t="s">
        <v>18</v>
      </c>
      <c r="P15" s="47" t="str">
        <f>L15</f>
        <v>SIMPLES</v>
      </c>
      <c r="Q15" s="47"/>
      <c r="R15" s="47"/>
      <c r="S15" s="47" t="s">
        <v>18</v>
      </c>
      <c r="T15" s="83" t="str">
        <f>P15</f>
        <v>SIMPLES</v>
      </c>
      <c r="U15" s="83"/>
      <c r="V15" s="83"/>
      <c r="W15" s="83" t="s">
        <v>18</v>
      </c>
      <c r="X15" s="47" t="str">
        <f>T15</f>
        <v>SIMPLES</v>
      </c>
      <c r="Y15" s="47"/>
      <c r="Z15" s="47"/>
      <c r="AA15" s="47" t="s">
        <v>18</v>
      </c>
      <c r="AB15" s="83" t="str">
        <f>X15</f>
        <v>SIMPLES</v>
      </c>
      <c r="AC15" s="83"/>
      <c r="AD15" s="83"/>
      <c r="AE15" s="83" t="s">
        <v>18</v>
      </c>
      <c r="AF15" s="47" t="str">
        <f>X15</f>
        <v>SIMPLES</v>
      </c>
      <c r="AG15" s="47"/>
      <c r="AH15" s="47"/>
      <c r="AI15" s="47" t="s">
        <v>18</v>
      </c>
      <c r="AJ15" s="83" t="str">
        <f>AF15</f>
        <v>SIMPLES</v>
      </c>
      <c r="AK15" s="83"/>
      <c r="AL15" s="83"/>
      <c r="AM15" s="83" t="s">
        <v>18</v>
      </c>
      <c r="AN15" s="83" t="str">
        <f>AJ15</f>
        <v>SIMPLES</v>
      </c>
      <c r="AO15" s="83"/>
      <c r="AP15" s="83"/>
      <c r="AQ15" s="83" t="s">
        <v>18</v>
      </c>
      <c r="AR15" s="47" t="str">
        <f>AN15</f>
        <v>SIMPLES</v>
      </c>
      <c r="AS15" s="47"/>
      <c r="AT15" s="47"/>
      <c r="AU15" s="47" t="s">
        <v>18</v>
      </c>
      <c r="AV15" s="83" t="str">
        <f>AR15</f>
        <v>SIMPLES</v>
      </c>
      <c r="AW15" s="83"/>
      <c r="AX15" s="83"/>
      <c r="AY15" s="83" t="s">
        <v>18</v>
      </c>
      <c r="AZ15" s="47" t="str">
        <f>AR15</f>
        <v>SIMPLES</v>
      </c>
      <c r="BA15" s="47"/>
      <c r="BB15" s="47"/>
      <c r="BC15" s="47" t="s">
        <v>18</v>
      </c>
      <c r="BD15" s="83" t="str">
        <f>AZ15</f>
        <v>SIMPLES</v>
      </c>
      <c r="BE15" s="83"/>
      <c r="BF15" s="83"/>
      <c r="BG15" s="83" t="s">
        <v>18</v>
      </c>
      <c r="BH15" s="83" t="str">
        <f>BD15</f>
        <v>SIMPLES</v>
      </c>
      <c r="BI15" s="83"/>
      <c r="BJ15" s="83"/>
      <c r="BK15" s="83" t="s">
        <v>18</v>
      </c>
      <c r="BL15" s="47" t="str">
        <f>BH15</f>
        <v>SIMPLES</v>
      </c>
      <c r="BM15" s="47"/>
      <c r="BN15" s="47"/>
      <c r="BO15" s="47" t="s">
        <v>18</v>
      </c>
      <c r="BP15" s="83" t="str">
        <f>BL15</f>
        <v>SIMPLES</v>
      </c>
      <c r="BQ15" s="83"/>
      <c r="BR15" s="83"/>
      <c r="BS15" s="83" t="s">
        <v>18</v>
      </c>
      <c r="BT15" s="47" t="str">
        <f>BL15</f>
        <v>SIMPLES</v>
      </c>
      <c r="BU15" s="47"/>
      <c r="BV15" s="47"/>
      <c r="BW15" s="47" t="s">
        <v>18</v>
      </c>
      <c r="BX15" s="83" t="str">
        <f>BT15</f>
        <v>SIMPLES</v>
      </c>
      <c r="BY15" s="83"/>
      <c r="BZ15" s="83"/>
      <c r="CA15" s="83" t="s">
        <v>18</v>
      </c>
      <c r="CB15" s="83" t="str">
        <f>BX15</f>
        <v>SIMPLES</v>
      </c>
      <c r="CC15" s="83"/>
      <c r="CD15" s="83"/>
      <c r="CE15" s="83" t="s">
        <v>18</v>
      </c>
      <c r="CF15" s="47" t="str">
        <f>CB15</f>
        <v>SIMPLES</v>
      </c>
      <c r="CG15" s="47"/>
      <c r="CH15" s="47"/>
      <c r="CI15" s="47" t="s">
        <v>18</v>
      </c>
      <c r="CJ15" s="83" t="str">
        <f>CF15</f>
        <v>SIMPLES</v>
      </c>
      <c r="CK15" s="83"/>
      <c r="CL15" s="83"/>
      <c r="CM15" s="83" t="s">
        <v>18</v>
      </c>
      <c r="CN15" s="47" t="str">
        <f>CF15</f>
        <v>SIMPLES</v>
      </c>
      <c r="CO15" s="47"/>
      <c r="CP15" s="47"/>
      <c r="CQ15" s="47" t="s">
        <v>18</v>
      </c>
      <c r="CR15" s="83" t="str">
        <f>CN15</f>
        <v>SIMPLES</v>
      </c>
      <c r="CS15" s="83"/>
      <c r="CT15" s="83"/>
      <c r="CU15" s="83" t="s">
        <v>18</v>
      </c>
      <c r="CV15" s="83" t="str">
        <f>CR15</f>
        <v>SIMPLES</v>
      </c>
      <c r="CW15" s="83"/>
      <c r="CX15" s="83"/>
      <c r="CY15" s="83" t="s">
        <v>18</v>
      </c>
    </row>
    <row r="16" spans="2:103" ht="12.75" customHeight="1">
      <c r="B16" s="29">
        <v>1</v>
      </c>
      <c r="C16" s="290" t="str">
        <f>QCI!C15</f>
        <v>SERVIÇOS PRELIMINARES</v>
      </c>
      <c r="D16" s="291"/>
      <c r="E16" s="292"/>
      <c r="F16" s="26">
        <f xml:space="preserve"> QCI!Y15</f>
        <v>27429.134002000003</v>
      </c>
      <c r="G16" s="27">
        <f t="shared" ref="G16:G39" si="0">IF($F$41=0,0,F16/$F$41)</f>
        <v>4.9033232054666129E-2</v>
      </c>
      <c r="H16" s="234">
        <v>30</v>
      </c>
      <c r="I16" s="64"/>
      <c r="J16" s="64"/>
      <c r="K16" s="30">
        <f>H16</f>
        <v>30</v>
      </c>
      <c r="L16" s="64">
        <v>30</v>
      </c>
      <c r="M16" s="64"/>
      <c r="N16" s="64"/>
      <c r="O16" s="30">
        <f t="shared" ref="O16:O41" si="1">K16+L16</f>
        <v>60</v>
      </c>
      <c r="P16" s="64">
        <v>20</v>
      </c>
      <c r="Q16" s="64"/>
      <c r="R16" s="64"/>
      <c r="S16" s="30">
        <f t="shared" ref="S16:S41" si="2">O16+P16</f>
        <v>80</v>
      </c>
      <c r="T16" s="64">
        <v>20</v>
      </c>
      <c r="U16" s="64"/>
      <c r="V16" s="64"/>
      <c r="W16" s="30">
        <f t="shared" ref="W16:W41" si="3">S16+T16</f>
        <v>100</v>
      </c>
      <c r="X16" s="64"/>
      <c r="Y16" s="64"/>
      <c r="Z16" s="64"/>
      <c r="AA16" s="30">
        <f t="shared" ref="AA16:AA41" si="4">W16+X16</f>
        <v>100</v>
      </c>
      <c r="AB16" s="64"/>
      <c r="AC16" s="84"/>
      <c r="AD16" s="84"/>
      <c r="AE16" s="235">
        <f t="shared" ref="AE16:AE40" si="5">AA16+AB16</f>
        <v>100</v>
      </c>
      <c r="AF16" s="64"/>
      <c r="AG16" s="64"/>
      <c r="AH16" s="64"/>
      <c r="AI16" s="30">
        <f t="shared" ref="AI16:AI41" si="6">AE16+AF16</f>
        <v>100</v>
      </c>
      <c r="AJ16" s="64"/>
      <c r="AK16" s="84"/>
      <c r="AL16" s="84"/>
      <c r="AM16" s="30">
        <f t="shared" ref="AM16:AM41" si="7">AI16+AJ16</f>
        <v>100</v>
      </c>
      <c r="AN16" s="64"/>
      <c r="AO16" s="84"/>
      <c r="AP16" s="84"/>
      <c r="AQ16" s="30">
        <f t="shared" ref="AQ16:AQ41" si="8">AM16+AN16</f>
        <v>100</v>
      </c>
      <c r="AR16" s="64"/>
      <c r="AS16" s="84"/>
      <c r="AT16" s="84"/>
      <c r="AU16" s="30">
        <f>AQ16+AR16</f>
        <v>100</v>
      </c>
      <c r="AV16" s="64"/>
      <c r="AW16" s="84"/>
      <c r="AX16" s="84"/>
      <c r="AY16" s="30">
        <f>AU16+AV16</f>
        <v>100</v>
      </c>
      <c r="AZ16" s="64"/>
      <c r="BA16" s="84"/>
      <c r="BB16" s="84"/>
      <c r="BC16" s="30">
        <f>AY16+AZ16</f>
        <v>100</v>
      </c>
      <c r="BD16" s="64"/>
      <c r="BE16" s="84"/>
      <c r="BF16" s="84"/>
      <c r="BG16" s="30">
        <f t="shared" ref="BG16:BG41" si="9">BC16+BD16</f>
        <v>100</v>
      </c>
      <c r="BH16" s="64"/>
      <c r="BI16" s="84"/>
      <c r="BJ16" s="84"/>
      <c r="BK16" s="30">
        <f t="shared" ref="BK16:BK41" si="10">BG16+BH16</f>
        <v>100</v>
      </c>
      <c r="BL16" s="64"/>
      <c r="BM16" s="84"/>
      <c r="BN16" s="84"/>
      <c r="BO16" s="30">
        <f t="shared" ref="BO16:BO41" si="11">BK16+BL16</f>
        <v>100</v>
      </c>
      <c r="BP16" s="64"/>
      <c r="BQ16" s="84"/>
      <c r="BR16" s="84"/>
      <c r="BS16" s="30">
        <f>BO16+BP16</f>
        <v>100</v>
      </c>
      <c r="BT16" s="64"/>
      <c r="BU16" s="84"/>
      <c r="BV16" s="84"/>
      <c r="BW16" s="30">
        <f>BS16+BT16</f>
        <v>100</v>
      </c>
      <c r="BX16" s="64"/>
      <c r="BY16" s="84"/>
      <c r="BZ16" s="84"/>
      <c r="CA16" s="30">
        <f>BW16+BX16</f>
        <v>100</v>
      </c>
      <c r="CB16" s="64"/>
      <c r="CC16" s="84"/>
      <c r="CD16" s="84"/>
      <c r="CE16" s="30">
        <f t="shared" ref="CE16:CE41" si="12">CA16+CB16</f>
        <v>100</v>
      </c>
      <c r="CF16" s="64"/>
      <c r="CG16" s="84"/>
      <c r="CH16" s="84"/>
      <c r="CI16" s="30">
        <f t="shared" ref="CI16:CI41" si="13">CE16+CF16</f>
        <v>100</v>
      </c>
      <c r="CJ16" s="64"/>
      <c r="CK16" s="64"/>
      <c r="CL16" s="64"/>
      <c r="CM16" s="30">
        <f t="shared" ref="CM16:CM41" si="14">CI16+CJ16</f>
        <v>100</v>
      </c>
      <c r="CN16" s="64"/>
      <c r="CO16" s="84"/>
      <c r="CP16" s="84"/>
      <c r="CQ16" s="30">
        <f>CM16+CN16</f>
        <v>100</v>
      </c>
      <c r="CR16" s="64"/>
      <c r="CS16" s="84"/>
      <c r="CT16" s="84"/>
      <c r="CU16" s="30">
        <f>CQ16+CR16</f>
        <v>100</v>
      </c>
      <c r="CV16" s="64"/>
      <c r="CW16" s="84"/>
      <c r="CX16" s="84"/>
      <c r="CY16" s="30">
        <f>CU16+CV16</f>
        <v>100</v>
      </c>
    </row>
    <row r="17" spans="2:103" ht="12.75" customHeight="1">
      <c r="B17" s="29">
        <v>2</v>
      </c>
      <c r="C17" s="290" t="str">
        <f>QCI!C16</f>
        <v>IMPLANTAÇÃO DO CANTEIRO DE OBRAS</v>
      </c>
      <c r="D17" s="291"/>
      <c r="E17" s="292"/>
      <c r="F17" s="26">
        <f xml:space="preserve"> QCI!Y16</f>
        <v>24740.369087999996</v>
      </c>
      <c r="G17" s="27">
        <f t="shared" si="0"/>
        <v>4.4226706483753334E-2</v>
      </c>
      <c r="H17" s="64">
        <v>25</v>
      </c>
      <c r="I17" s="64"/>
      <c r="J17" s="64"/>
      <c r="K17" s="30">
        <f t="shared" ref="K17:K39" si="15">H17</f>
        <v>25</v>
      </c>
      <c r="L17" s="64">
        <v>25</v>
      </c>
      <c r="M17" s="64"/>
      <c r="N17" s="64"/>
      <c r="O17" s="30">
        <f t="shared" si="1"/>
        <v>50</v>
      </c>
      <c r="P17" s="64">
        <v>25</v>
      </c>
      <c r="Q17" s="64"/>
      <c r="R17" s="64"/>
      <c r="S17" s="30">
        <f t="shared" si="2"/>
        <v>75</v>
      </c>
      <c r="T17" s="64">
        <v>25</v>
      </c>
      <c r="U17" s="64"/>
      <c r="V17" s="64"/>
      <c r="W17" s="30">
        <f t="shared" si="3"/>
        <v>100</v>
      </c>
      <c r="X17" s="64"/>
      <c r="Y17" s="64"/>
      <c r="Z17" s="64"/>
      <c r="AA17" s="30">
        <f t="shared" si="4"/>
        <v>100</v>
      </c>
      <c r="AB17" s="64"/>
      <c r="AC17" s="84"/>
      <c r="AD17" s="84"/>
      <c r="AE17" s="30">
        <f t="shared" si="5"/>
        <v>100</v>
      </c>
      <c r="AF17" s="64"/>
      <c r="AG17" s="64"/>
      <c r="AH17" s="64"/>
      <c r="AI17" s="30">
        <f t="shared" si="6"/>
        <v>100</v>
      </c>
      <c r="AJ17" s="64"/>
      <c r="AK17" s="84"/>
      <c r="AL17" s="84"/>
      <c r="AM17" s="30">
        <f t="shared" si="7"/>
        <v>100</v>
      </c>
      <c r="AN17" s="64"/>
      <c r="AO17" s="84"/>
      <c r="AP17" s="84"/>
      <c r="AQ17" s="30">
        <f t="shared" si="8"/>
        <v>100</v>
      </c>
      <c r="AR17" s="64"/>
      <c r="AS17" s="84"/>
      <c r="AT17" s="84"/>
      <c r="AU17" s="30">
        <f t="shared" ref="AU17:AU41" si="16">AQ17+AR17</f>
        <v>100</v>
      </c>
      <c r="AV17" s="64"/>
      <c r="AW17" s="84"/>
      <c r="AX17" s="84"/>
      <c r="AY17" s="30">
        <f t="shared" ref="AY17:AY41" si="17">AU17+AV17</f>
        <v>100</v>
      </c>
      <c r="AZ17" s="64"/>
      <c r="BA17" s="84"/>
      <c r="BB17" s="84"/>
      <c r="BC17" s="30">
        <f t="shared" ref="BC17:BC41" si="18">AY17+AZ17</f>
        <v>100</v>
      </c>
      <c r="BD17" s="64"/>
      <c r="BE17" s="84"/>
      <c r="BF17" s="84"/>
      <c r="BG17" s="30">
        <f t="shared" si="9"/>
        <v>100</v>
      </c>
      <c r="BH17" s="64"/>
      <c r="BI17" s="84"/>
      <c r="BJ17" s="84"/>
      <c r="BK17" s="30">
        <f t="shared" si="10"/>
        <v>100</v>
      </c>
      <c r="BL17" s="64"/>
      <c r="BM17" s="84"/>
      <c r="BN17" s="84"/>
      <c r="BO17" s="30">
        <f t="shared" si="11"/>
        <v>100</v>
      </c>
      <c r="BP17" s="64"/>
      <c r="BQ17" s="84"/>
      <c r="BR17" s="84"/>
      <c r="BS17" s="30">
        <f t="shared" ref="BS17:BS41" si="19">BO17+BP17</f>
        <v>100</v>
      </c>
      <c r="BT17" s="64"/>
      <c r="BU17" s="84"/>
      <c r="BV17" s="84"/>
      <c r="BW17" s="30">
        <f t="shared" ref="BW17:BW41" si="20">BS17+BT17</f>
        <v>100</v>
      </c>
      <c r="BX17" s="64"/>
      <c r="BY17" s="84"/>
      <c r="BZ17" s="84"/>
      <c r="CA17" s="30">
        <f t="shared" ref="CA17:CA41" si="21">BW17+BX17</f>
        <v>100</v>
      </c>
      <c r="CB17" s="64"/>
      <c r="CC17" s="84"/>
      <c r="CD17" s="84"/>
      <c r="CE17" s="30">
        <f t="shared" si="12"/>
        <v>100</v>
      </c>
      <c r="CF17" s="64"/>
      <c r="CG17" s="84"/>
      <c r="CH17" s="84"/>
      <c r="CI17" s="30">
        <f t="shared" si="13"/>
        <v>100</v>
      </c>
      <c r="CJ17" s="64"/>
      <c r="CK17" s="64"/>
      <c r="CL17" s="64"/>
      <c r="CM17" s="30">
        <f t="shared" si="14"/>
        <v>100</v>
      </c>
      <c r="CN17" s="64"/>
      <c r="CO17" s="84"/>
      <c r="CP17" s="84"/>
      <c r="CQ17" s="30">
        <f t="shared" ref="CQ17:CQ41" si="22">CM17+CN17</f>
        <v>100</v>
      </c>
      <c r="CR17" s="64"/>
      <c r="CS17" s="84"/>
      <c r="CT17" s="84"/>
      <c r="CU17" s="30">
        <f t="shared" ref="CU17:CU41" si="23">CQ17+CR17</f>
        <v>100</v>
      </c>
      <c r="CV17" s="64"/>
      <c r="CW17" s="84"/>
      <c r="CX17" s="84"/>
      <c r="CY17" s="30">
        <f t="shared" ref="CY17:CY41" si="24">CU17+CV17</f>
        <v>100</v>
      </c>
    </row>
    <row r="18" spans="2:103" ht="12.75" customHeight="1">
      <c r="B18" s="29">
        <v>3</v>
      </c>
      <c r="C18" s="290" t="str">
        <f>QCI!C17</f>
        <v>EXECUÇÃO DE MEIOS-FIOS E SARJETAS</v>
      </c>
      <c r="D18" s="291"/>
      <c r="E18" s="292"/>
      <c r="F18" s="26">
        <f xml:space="preserve"> QCI!Y17</f>
        <v>55530.541351039996</v>
      </c>
      <c r="G18" s="27">
        <f t="shared" si="0"/>
        <v>9.926824229989327E-2</v>
      </c>
      <c r="H18" s="64">
        <v>0</v>
      </c>
      <c r="I18" s="64"/>
      <c r="J18" s="64"/>
      <c r="K18" s="30">
        <f t="shared" si="15"/>
        <v>0</v>
      </c>
      <c r="L18" s="64">
        <v>50</v>
      </c>
      <c r="M18" s="64"/>
      <c r="N18" s="64"/>
      <c r="O18" s="30">
        <f t="shared" si="1"/>
        <v>50</v>
      </c>
      <c r="P18" s="64">
        <v>50</v>
      </c>
      <c r="Q18" s="64"/>
      <c r="R18" s="64"/>
      <c r="S18" s="30">
        <f t="shared" si="2"/>
        <v>100</v>
      </c>
      <c r="T18" s="64"/>
      <c r="U18" s="64"/>
      <c r="V18" s="64"/>
      <c r="W18" s="30">
        <f t="shared" si="3"/>
        <v>100</v>
      </c>
      <c r="X18" s="64"/>
      <c r="Y18" s="64"/>
      <c r="Z18" s="64"/>
      <c r="AA18" s="30">
        <f t="shared" si="4"/>
        <v>100</v>
      </c>
      <c r="AB18" s="64">
        <v>12.67</v>
      </c>
      <c r="AC18" s="84"/>
      <c r="AD18" s="84"/>
      <c r="AE18" s="30">
        <f t="shared" si="5"/>
        <v>112.67</v>
      </c>
      <c r="AF18" s="64"/>
      <c r="AG18" s="64"/>
      <c r="AH18" s="64"/>
      <c r="AI18" s="30">
        <f t="shared" si="6"/>
        <v>112.67</v>
      </c>
      <c r="AJ18" s="64"/>
      <c r="AK18" s="84"/>
      <c r="AL18" s="84"/>
      <c r="AM18" s="30">
        <f t="shared" si="7"/>
        <v>112.67</v>
      </c>
      <c r="AN18" s="64"/>
      <c r="AO18" s="84"/>
      <c r="AP18" s="84"/>
      <c r="AQ18" s="30">
        <f t="shared" si="8"/>
        <v>112.67</v>
      </c>
      <c r="AR18" s="64"/>
      <c r="AS18" s="84"/>
      <c r="AT18" s="84"/>
      <c r="AU18" s="30">
        <f t="shared" si="16"/>
        <v>112.67</v>
      </c>
      <c r="AV18" s="64"/>
      <c r="AW18" s="84"/>
      <c r="AX18" s="84"/>
      <c r="AY18" s="30">
        <f t="shared" si="17"/>
        <v>112.67</v>
      </c>
      <c r="AZ18" s="64"/>
      <c r="BA18" s="84"/>
      <c r="BB18" s="84"/>
      <c r="BC18" s="30">
        <f t="shared" si="18"/>
        <v>112.67</v>
      </c>
      <c r="BD18" s="64"/>
      <c r="BE18" s="84"/>
      <c r="BF18" s="84"/>
      <c r="BG18" s="30">
        <f t="shared" si="9"/>
        <v>112.67</v>
      </c>
      <c r="BH18" s="64"/>
      <c r="BI18" s="84"/>
      <c r="BJ18" s="84"/>
      <c r="BK18" s="30">
        <f t="shared" si="10"/>
        <v>112.67</v>
      </c>
      <c r="BL18" s="64"/>
      <c r="BM18" s="84"/>
      <c r="BN18" s="84"/>
      <c r="BO18" s="30">
        <f t="shared" si="11"/>
        <v>112.67</v>
      </c>
      <c r="BP18" s="64"/>
      <c r="BQ18" s="84"/>
      <c r="BR18" s="84"/>
      <c r="BS18" s="30">
        <f t="shared" si="19"/>
        <v>112.67</v>
      </c>
      <c r="BT18" s="64"/>
      <c r="BU18" s="84"/>
      <c r="BV18" s="84"/>
      <c r="BW18" s="30">
        <f t="shared" si="20"/>
        <v>112.67</v>
      </c>
      <c r="BX18" s="64"/>
      <c r="BY18" s="84"/>
      <c r="BZ18" s="84"/>
      <c r="CA18" s="30">
        <f t="shared" si="21"/>
        <v>112.67</v>
      </c>
      <c r="CB18" s="64"/>
      <c r="CC18" s="84"/>
      <c r="CD18" s="84"/>
      <c r="CE18" s="30">
        <f t="shared" si="12"/>
        <v>112.67</v>
      </c>
      <c r="CF18" s="64"/>
      <c r="CG18" s="84"/>
      <c r="CH18" s="84"/>
      <c r="CI18" s="30">
        <f t="shared" si="13"/>
        <v>112.67</v>
      </c>
      <c r="CJ18" s="64"/>
      <c r="CK18" s="64"/>
      <c r="CL18" s="64"/>
      <c r="CM18" s="30">
        <f t="shared" si="14"/>
        <v>112.67</v>
      </c>
      <c r="CN18" s="64"/>
      <c r="CO18" s="84"/>
      <c r="CP18" s="84"/>
      <c r="CQ18" s="30">
        <f t="shared" si="22"/>
        <v>112.67</v>
      </c>
      <c r="CR18" s="64"/>
      <c r="CS18" s="84"/>
      <c r="CT18" s="84"/>
      <c r="CU18" s="30">
        <f t="shared" si="23"/>
        <v>112.67</v>
      </c>
      <c r="CV18" s="64"/>
      <c r="CW18" s="84"/>
      <c r="CX18" s="84"/>
      <c r="CY18" s="30">
        <f t="shared" si="24"/>
        <v>112.67</v>
      </c>
    </row>
    <row r="19" spans="2:103" ht="12.75" customHeight="1">
      <c r="B19" s="29">
        <v>4</v>
      </c>
      <c r="C19" s="290" t="str">
        <f>QCI!C18</f>
        <v>PAVIMENTAÇÃO ASFALTICA TIPO CBUQ</v>
      </c>
      <c r="D19" s="291"/>
      <c r="E19" s="292"/>
      <c r="F19" s="26">
        <f>QCI!Y18</f>
        <v>191180.04524820001</v>
      </c>
      <c r="G19" s="27">
        <f t="shared" si="0"/>
        <v>0.34175980627726132</v>
      </c>
      <c r="H19" s="64">
        <v>0</v>
      </c>
      <c r="I19" s="64"/>
      <c r="J19" s="64"/>
      <c r="K19" s="30">
        <f t="shared" si="15"/>
        <v>0</v>
      </c>
      <c r="L19" s="64">
        <v>55</v>
      </c>
      <c r="M19" s="64"/>
      <c r="N19" s="64"/>
      <c r="O19" s="30">
        <f t="shared" si="1"/>
        <v>55</v>
      </c>
      <c r="P19" s="64">
        <v>45</v>
      </c>
      <c r="Q19" s="64"/>
      <c r="R19" s="64"/>
      <c r="S19" s="30">
        <f t="shared" si="2"/>
        <v>100</v>
      </c>
      <c r="T19" s="64"/>
      <c r="U19" s="64"/>
      <c r="V19" s="64"/>
      <c r="W19" s="30">
        <f t="shared" si="3"/>
        <v>100</v>
      </c>
      <c r="X19" s="64"/>
      <c r="Y19" s="64"/>
      <c r="Z19" s="64"/>
      <c r="AA19" s="30">
        <f t="shared" si="4"/>
        <v>100</v>
      </c>
      <c r="AB19" s="64">
        <v>12.26</v>
      </c>
      <c r="AC19" s="84"/>
      <c r="AD19" s="84"/>
      <c r="AE19" s="30">
        <f t="shared" si="5"/>
        <v>112.26</v>
      </c>
      <c r="AF19" s="64"/>
      <c r="AG19" s="64"/>
      <c r="AH19" s="64"/>
      <c r="AI19" s="30">
        <f t="shared" si="6"/>
        <v>112.26</v>
      </c>
      <c r="AJ19" s="64"/>
      <c r="AK19" s="84"/>
      <c r="AL19" s="84"/>
      <c r="AM19" s="30">
        <f t="shared" si="7"/>
        <v>112.26</v>
      </c>
      <c r="AN19" s="64"/>
      <c r="AO19" s="84"/>
      <c r="AP19" s="84"/>
      <c r="AQ19" s="30">
        <f t="shared" si="8"/>
        <v>112.26</v>
      </c>
      <c r="AR19" s="64"/>
      <c r="AS19" s="84"/>
      <c r="AT19" s="84"/>
      <c r="AU19" s="30">
        <f t="shared" si="16"/>
        <v>112.26</v>
      </c>
      <c r="AV19" s="64"/>
      <c r="AW19" s="84"/>
      <c r="AX19" s="84"/>
      <c r="AY19" s="30">
        <f t="shared" si="17"/>
        <v>112.26</v>
      </c>
      <c r="AZ19" s="64"/>
      <c r="BA19" s="84"/>
      <c r="BB19" s="84"/>
      <c r="BC19" s="30">
        <f t="shared" si="18"/>
        <v>112.26</v>
      </c>
      <c r="BD19" s="64"/>
      <c r="BE19" s="84"/>
      <c r="BF19" s="84"/>
      <c r="BG19" s="30">
        <f t="shared" si="9"/>
        <v>112.26</v>
      </c>
      <c r="BH19" s="64"/>
      <c r="BI19" s="84"/>
      <c r="BJ19" s="84"/>
      <c r="BK19" s="30">
        <f t="shared" si="10"/>
        <v>112.26</v>
      </c>
      <c r="BL19" s="64"/>
      <c r="BM19" s="84"/>
      <c r="BN19" s="84"/>
      <c r="BO19" s="30">
        <f t="shared" si="11"/>
        <v>112.26</v>
      </c>
      <c r="BP19" s="64"/>
      <c r="BQ19" s="84"/>
      <c r="BR19" s="84"/>
      <c r="BS19" s="30">
        <f t="shared" si="19"/>
        <v>112.26</v>
      </c>
      <c r="BT19" s="64"/>
      <c r="BU19" s="84"/>
      <c r="BV19" s="84"/>
      <c r="BW19" s="30">
        <f t="shared" si="20"/>
        <v>112.26</v>
      </c>
      <c r="BX19" s="64"/>
      <c r="BY19" s="84"/>
      <c r="BZ19" s="84"/>
      <c r="CA19" s="30">
        <f t="shared" si="21"/>
        <v>112.26</v>
      </c>
      <c r="CB19" s="64"/>
      <c r="CC19" s="84"/>
      <c r="CD19" s="84"/>
      <c r="CE19" s="30">
        <f t="shared" si="12"/>
        <v>112.26</v>
      </c>
      <c r="CF19" s="64"/>
      <c r="CG19" s="84"/>
      <c r="CH19" s="84"/>
      <c r="CI19" s="30">
        <f t="shared" si="13"/>
        <v>112.26</v>
      </c>
      <c r="CJ19" s="64"/>
      <c r="CK19" s="64"/>
      <c r="CL19" s="64"/>
      <c r="CM19" s="30">
        <f t="shared" si="14"/>
        <v>112.26</v>
      </c>
      <c r="CN19" s="64"/>
      <c r="CO19" s="84"/>
      <c r="CP19" s="84"/>
      <c r="CQ19" s="30">
        <f t="shared" si="22"/>
        <v>112.26</v>
      </c>
      <c r="CR19" s="64"/>
      <c r="CS19" s="84"/>
      <c r="CT19" s="84"/>
      <c r="CU19" s="30">
        <f t="shared" si="23"/>
        <v>112.26</v>
      </c>
      <c r="CV19" s="64"/>
      <c r="CW19" s="84"/>
      <c r="CX19" s="84"/>
      <c r="CY19" s="30">
        <f t="shared" si="24"/>
        <v>112.26</v>
      </c>
    </row>
    <row r="20" spans="2:103" ht="12.75" customHeight="1">
      <c r="B20" s="29">
        <v>5</v>
      </c>
      <c r="C20" s="298" t="str">
        <f>QCI!C19</f>
        <v>EXECUÇÃO DE VIGAS DE PROTEÇÃO</v>
      </c>
      <c r="D20" s="291"/>
      <c r="E20" s="292"/>
      <c r="F20" s="26">
        <f>QCI!Y19</f>
        <v>9922.4048080399989</v>
      </c>
      <c r="G20" s="27">
        <f t="shared" si="0"/>
        <v>1.7737620788811085E-2</v>
      </c>
      <c r="H20" s="64">
        <v>0</v>
      </c>
      <c r="I20" s="64"/>
      <c r="J20" s="64"/>
      <c r="K20" s="30">
        <f t="shared" si="15"/>
        <v>0</v>
      </c>
      <c r="L20" s="64">
        <v>20</v>
      </c>
      <c r="M20" s="64"/>
      <c r="N20" s="64"/>
      <c r="O20" s="30">
        <f t="shared" si="1"/>
        <v>20</v>
      </c>
      <c r="P20" s="64">
        <v>40</v>
      </c>
      <c r="Q20" s="64"/>
      <c r="R20" s="64"/>
      <c r="S20" s="30">
        <f t="shared" si="2"/>
        <v>60</v>
      </c>
      <c r="T20" s="64">
        <v>40</v>
      </c>
      <c r="U20" s="64"/>
      <c r="V20" s="64"/>
      <c r="W20" s="30">
        <f t="shared" si="3"/>
        <v>100</v>
      </c>
      <c r="X20" s="64"/>
      <c r="Y20" s="64"/>
      <c r="Z20" s="64"/>
      <c r="AA20" s="30">
        <f t="shared" si="4"/>
        <v>100</v>
      </c>
      <c r="AB20" s="64">
        <v>7.33</v>
      </c>
      <c r="AC20" s="84"/>
      <c r="AD20" s="84"/>
      <c r="AE20" s="30">
        <f t="shared" si="5"/>
        <v>107.33</v>
      </c>
      <c r="AF20" s="64"/>
      <c r="AG20" s="64"/>
      <c r="AH20" s="64"/>
      <c r="AI20" s="30">
        <f t="shared" si="6"/>
        <v>107.33</v>
      </c>
      <c r="AJ20" s="64"/>
      <c r="AK20" s="84"/>
      <c r="AL20" s="84"/>
      <c r="AM20" s="30">
        <f t="shared" si="7"/>
        <v>107.33</v>
      </c>
      <c r="AN20" s="64"/>
      <c r="AO20" s="84"/>
      <c r="AP20" s="84"/>
      <c r="AQ20" s="30">
        <f t="shared" si="8"/>
        <v>107.33</v>
      </c>
      <c r="AR20" s="64"/>
      <c r="AS20" s="84"/>
      <c r="AT20" s="84"/>
      <c r="AU20" s="30">
        <f t="shared" si="16"/>
        <v>107.33</v>
      </c>
      <c r="AV20" s="64"/>
      <c r="AW20" s="84"/>
      <c r="AX20" s="84"/>
      <c r="AY20" s="30">
        <f t="shared" si="17"/>
        <v>107.33</v>
      </c>
      <c r="AZ20" s="64"/>
      <c r="BA20" s="84"/>
      <c r="BB20" s="84"/>
      <c r="BC20" s="30">
        <f t="shared" si="18"/>
        <v>107.33</v>
      </c>
      <c r="BD20" s="64"/>
      <c r="BE20" s="84"/>
      <c r="BF20" s="84"/>
      <c r="BG20" s="30">
        <f t="shared" si="9"/>
        <v>107.33</v>
      </c>
      <c r="BH20" s="64"/>
      <c r="BI20" s="84"/>
      <c r="BJ20" s="84"/>
      <c r="BK20" s="30">
        <f t="shared" si="10"/>
        <v>107.33</v>
      </c>
      <c r="BL20" s="64"/>
      <c r="BM20" s="84"/>
      <c r="BN20" s="84"/>
      <c r="BO20" s="30">
        <f t="shared" si="11"/>
        <v>107.33</v>
      </c>
      <c r="BP20" s="64"/>
      <c r="BQ20" s="84"/>
      <c r="BR20" s="84"/>
      <c r="BS20" s="30">
        <f t="shared" si="19"/>
        <v>107.33</v>
      </c>
      <c r="BT20" s="64"/>
      <c r="BU20" s="84"/>
      <c r="BV20" s="84"/>
      <c r="BW20" s="30">
        <f t="shared" si="20"/>
        <v>107.33</v>
      </c>
      <c r="BX20" s="64"/>
      <c r="BY20" s="84"/>
      <c r="BZ20" s="84"/>
      <c r="CA20" s="30">
        <f t="shared" si="21"/>
        <v>107.33</v>
      </c>
      <c r="CB20" s="64"/>
      <c r="CC20" s="84"/>
      <c r="CD20" s="84"/>
      <c r="CE20" s="30">
        <f t="shared" si="12"/>
        <v>107.33</v>
      </c>
      <c r="CF20" s="64"/>
      <c r="CG20" s="84"/>
      <c r="CH20" s="84"/>
      <c r="CI20" s="30">
        <f t="shared" si="13"/>
        <v>107.33</v>
      </c>
      <c r="CJ20" s="64"/>
      <c r="CK20" s="64"/>
      <c r="CL20" s="64"/>
      <c r="CM20" s="30">
        <f t="shared" si="14"/>
        <v>107.33</v>
      </c>
      <c r="CN20" s="64"/>
      <c r="CO20" s="84"/>
      <c r="CP20" s="84"/>
      <c r="CQ20" s="30">
        <f t="shared" si="22"/>
        <v>107.33</v>
      </c>
      <c r="CR20" s="64"/>
      <c r="CS20" s="84"/>
      <c r="CT20" s="84"/>
      <c r="CU20" s="30">
        <f t="shared" si="23"/>
        <v>107.33</v>
      </c>
      <c r="CV20" s="64"/>
      <c r="CW20" s="84"/>
      <c r="CX20" s="84"/>
      <c r="CY20" s="30">
        <f t="shared" si="24"/>
        <v>107.33</v>
      </c>
    </row>
    <row r="21" spans="2:103" ht="12.75" customHeight="1">
      <c r="B21" s="29">
        <v>6</v>
      </c>
      <c r="C21" s="298" t="str">
        <f>QCI!C20</f>
        <v>SINALIZAÇÃO VIÁRIA</v>
      </c>
      <c r="D21" s="291"/>
      <c r="E21" s="292"/>
      <c r="F21" s="26">
        <f>QCI!Y20</f>
        <v>17158.518945359996</v>
      </c>
      <c r="G21" s="27">
        <f t="shared" si="0"/>
        <v>3.0673139046273772E-2</v>
      </c>
      <c r="H21" s="64">
        <v>0</v>
      </c>
      <c r="I21" s="64"/>
      <c r="J21" s="64"/>
      <c r="K21" s="30">
        <f t="shared" si="15"/>
        <v>0</v>
      </c>
      <c r="L21" s="64">
        <v>0</v>
      </c>
      <c r="M21" s="64"/>
      <c r="N21" s="64"/>
      <c r="O21" s="30">
        <f t="shared" si="1"/>
        <v>0</v>
      </c>
      <c r="P21" s="64">
        <v>0</v>
      </c>
      <c r="Q21" s="64"/>
      <c r="R21" s="64"/>
      <c r="S21" s="30">
        <f t="shared" si="2"/>
        <v>0</v>
      </c>
      <c r="T21" s="64">
        <v>100</v>
      </c>
      <c r="U21" s="64"/>
      <c r="V21" s="64"/>
      <c r="W21" s="30">
        <f t="shared" si="3"/>
        <v>100</v>
      </c>
      <c r="X21" s="64"/>
      <c r="Y21" s="64"/>
      <c r="Z21" s="64"/>
      <c r="AA21" s="30">
        <f t="shared" si="4"/>
        <v>100</v>
      </c>
      <c r="AB21" s="64">
        <v>12.26</v>
      </c>
      <c r="AC21" s="84"/>
      <c r="AD21" s="84"/>
      <c r="AE21" s="30">
        <f t="shared" si="5"/>
        <v>112.26</v>
      </c>
      <c r="AF21" s="64"/>
      <c r="AG21" s="64"/>
      <c r="AH21" s="64"/>
      <c r="AI21" s="30">
        <f t="shared" si="6"/>
        <v>112.26</v>
      </c>
      <c r="AJ21" s="64"/>
      <c r="AK21" s="84"/>
      <c r="AL21" s="84"/>
      <c r="AM21" s="30">
        <f t="shared" si="7"/>
        <v>112.26</v>
      </c>
      <c r="AN21" s="64"/>
      <c r="AO21" s="84"/>
      <c r="AP21" s="84"/>
      <c r="AQ21" s="30">
        <f t="shared" si="8"/>
        <v>112.26</v>
      </c>
      <c r="AR21" s="64"/>
      <c r="AS21" s="84"/>
      <c r="AT21" s="84"/>
      <c r="AU21" s="30">
        <f t="shared" si="16"/>
        <v>112.26</v>
      </c>
      <c r="AV21" s="64"/>
      <c r="AW21" s="84"/>
      <c r="AX21" s="84"/>
      <c r="AY21" s="30">
        <f t="shared" si="17"/>
        <v>112.26</v>
      </c>
      <c r="AZ21" s="64"/>
      <c r="BA21" s="84"/>
      <c r="BB21" s="84"/>
      <c r="BC21" s="30">
        <f t="shared" si="18"/>
        <v>112.26</v>
      </c>
      <c r="BD21" s="64"/>
      <c r="BE21" s="84"/>
      <c r="BF21" s="84"/>
      <c r="BG21" s="30">
        <f t="shared" si="9"/>
        <v>112.26</v>
      </c>
      <c r="BH21" s="64"/>
      <c r="BI21" s="84"/>
      <c r="BJ21" s="84"/>
      <c r="BK21" s="30">
        <f t="shared" si="10"/>
        <v>112.26</v>
      </c>
      <c r="BL21" s="64"/>
      <c r="BM21" s="84"/>
      <c r="BN21" s="84"/>
      <c r="BO21" s="30">
        <f t="shared" si="11"/>
        <v>112.26</v>
      </c>
      <c r="BP21" s="64"/>
      <c r="BQ21" s="84"/>
      <c r="BR21" s="84"/>
      <c r="BS21" s="30">
        <f t="shared" si="19"/>
        <v>112.26</v>
      </c>
      <c r="BT21" s="64"/>
      <c r="BU21" s="84"/>
      <c r="BV21" s="84"/>
      <c r="BW21" s="30">
        <f t="shared" si="20"/>
        <v>112.26</v>
      </c>
      <c r="BX21" s="64"/>
      <c r="BY21" s="84"/>
      <c r="BZ21" s="84"/>
      <c r="CA21" s="30">
        <f t="shared" si="21"/>
        <v>112.26</v>
      </c>
      <c r="CB21" s="64"/>
      <c r="CC21" s="84"/>
      <c r="CD21" s="84"/>
      <c r="CE21" s="30">
        <f t="shared" si="12"/>
        <v>112.26</v>
      </c>
      <c r="CF21" s="64"/>
      <c r="CG21" s="84"/>
      <c r="CH21" s="84"/>
      <c r="CI21" s="30">
        <f t="shared" si="13"/>
        <v>112.26</v>
      </c>
      <c r="CJ21" s="64"/>
      <c r="CK21" s="64"/>
      <c r="CL21" s="64"/>
      <c r="CM21" s="30">
        <f t="shared" si="14"/>
        <v>112.26</v>
      </c>
      <c r="CN21" s="64"/>
      <c r="CO21" s="84"/>
      <c r="CP21" s="84"/>
      <c r="CQ21" s="30">
        <f t="shared" si="22"/>
        <v>112.26</v>
      </c>
      <c r="CR21" s="64"/>
      <c r="CS21" s="84"/>
      <c r="CT21" s="84"/>
      <c r="CU21" s="30">
        <f t="shared" si="23"/>
        <v>112.26</v>
      </c>
      <c r="CV21" s="64"/>
      <c r="CW21" s="84"/>
      <c r="CX21" s="84"/>
      <c r="CY21" s="30">
        <f t="shared" si="24"/>
        <v>112.26</v>
      </c>
    </row>
    <row r="22" spans="2:103" ht="12.75" customHeight="1">
      <c r="B22" s="29">
        <v>7</v>
      </c>
      <c r="C22" s="290" t="str">
        <f>QCI!C21</f>
        <v>PASSEIO E ACESSIBILIDADE</v>
      </c>
      <c r="D22" s="291"/>
      <c r="E22" s="292"/>
      <c r="F22" s="26">
        <f>QCI!Y21</f>
        <v>62715.384283479987</v>
      </c>
      <c r="G22" s="27">
        <f t="shared" si="0"/>
        <v>0.11211210644656922</v>
      </c>
      <c r="H22" s="64">
        <v>0</v>
      </c>
      <c r="I22" s="64"/>
      <c r="J22" s="64"/>
      <c r="K22" s="30">
        <f t="shared" si="15"/>
        <v>0</v>
      </c>
      <c r="L22" s="64">
        <v>50</v>
      </c>
      <c r="M22" s="64"/>
      <c r="N22" s="64"/>
      <c r="O22" s="30">
        <f t="shared" si="1"/>
        <v>50</v>
      </c>
      <c r="P22" s="64">
        <v>50</v>
      </c>
      <c r="Q22" s="64"/>
      <c r="R22" s="64"/>
      <c r="S22" s="30">
        <f t="shared" si="2"/>
        <v>100</v>
      </c>
      <c r="T22" s="64"/>
      <c r="U22" s="64"/>
      <c r="V22" s="64"/>
      <c r="W22" s="30">
        <f t="shared" si="3"/>
        <v>100</v>
      </c>
      <c r="X22" s="64"/>
      <c r="Y22" s="64"/>
      <c r="Z22" s="64"/>
      <c r="AA22" s="30">
        <f t="shared" si="4"/>
        <v>100</v>
      </c>
      <c r="AB22" s="64">
        <v>14.11</v>
      </c>
      <c r="AC22" s="84"/>
      <c r="AD22" s="84"/>
      <c r="AE22" s="30">
        <f t="shared" si="5"/>
        <v>114.11</v>
      </c>
      <c r="AF22" s="64"/>
      <c r="AG22" s="64"/>
      <c r="AH22" s="64"/>
      <c r="AI22" s="30">
        <f t="shared" si="6"/>
        <v>114.11</v>
      </c>
      <c r="AJ22" s="64"/>
      <c r="AK22" s="84"/>
      <c r="AL22" s="84"/>
      <c r="AM22" s="30">
        <f t="shared" si="7"/>
        <v>114.11</v>
      </c>
      <c r="AN22" s="64"/>
      <c r="AO22" s="84"/>
      <c r="AP22" s="84"/>
      <c r="AQ22" s="30">
        <f t="shared" si="8"/>
        <v>114.11</v>
      </c>
      <c r="AR22" s="64"/>
      <c r="AS22" s="84"/>
      <c r="AT22" s="84"/>
      <c r="AU22" s="30">
        <f t="shared" si="16"/>
        <v>114.11</v>
      </c>
      <c r="AV22" s="64"/>
      <c r="AW22" s="84"/>
      <c r="AX22" s="84"/>
      <c r="AY22" s="30">
        <f t="shared" si="17"/>
        <v>114.11</v>
      </c>
      <c r="AZ22" s="64"/>
      <c r="BA22" s="84"/>
      <c r="BB22" s="84"/>
      <c r="BC22" s="30">
        <f t="shared" si="18"/>
        <v>114.11</v>
      </c>
      <c r="BD22" s="64"/>
      <c r="BE22" s="84"/>
      <c r="BF22" s="84"/>
      <c r="BG22" s="30">
        <f t="shared" si="9"/>
        <v>114.11</v>
      </c>
      <c r="BH22" s="64"/>
      <c r="BI22" s="84"/>
      <c r="BJ22" s="84"/>
      <c r="BK22" s="30">
        <f t="shared" si="10"/>
        <v>114.11</v>
      </c>
      <c r="BL22" s="64"/>
      <c r="BM22" s="84"/>
      <c r="BN22" s="84"/>
      <c r="BO22" s="30">
        <f t="shared" si="11"/>
        <v>114.11</v>
      </c>
      <c r="BP22" s="64"/>
      <c r="BQ22" s="84"/>
      <c r="BR22" s="84"/>
      <c r="BS22" s="30">
        <f t="shared" si="19"/>
        <v>114.11</v>
      </c>
      <c r="BT22" s="64"/>
      <c r="BU22" s="84"/>
      <c r="BV22" s="84"/>
      <c r="BW22" s="30">
        <f t="shared" si="20"/>
        <v>114.11</v>
      </c>
      <c r="BX22" s="64"/>
      <c r="BY22" s="84"/>
      <c r="BZ22" s="84"/>
      <c r="CA22" s="30">
        <f t="shared" si="21"/>
        <v>114.11</v>
      </c>
      <c r="CB22" s="64"/>
      <c r="CC22" s="84"/>
      <c r="CD22" s="84"/>
      <c r="CE22" s="30">
        <f t="shared" si="12"/>
        <v>114.11</v>
      </c>
      <c r="CF22" s="64"/>
      <c r="CG22" s="84"/>
      <c r="CH22" s="84"/>
      <c r="CI22" s="30">
        <f t="shared" si="13"/>
        <v>114.11</v>
      </c>
      <c r="CJ22" s="64"/>
      <c r="CK22" s="64"/>
      <c r="CL22" s="64"/>
      <c r="CM22" s="30">
        <f t="shared" si="14"/>
        <v>114.11</v>
      </c>
      <c r="CN22" s="64"/>
      <c r="CO22" s="84"/>
      <c r="CP22" s="84"/>
      <c r="CQ22" s="30">
        <f t="shared" si="22"/>
        <v>114.11</v>
      </c>
      <c r="CR22" s="64"/>
      <c r="CS22" s="84"/>
      <c r="CT22" s="84"/>
      <c r="CU22" s="30">
        <f t="shared" si="23"/>
        <v>114.11</v>
      </c>
      <c r="CV22" s="64"/>
      <c r="CW22" s="84"/>
      <c r="CX22" s="84"/>
      <c r="CY22" s="30">
        <f t="shared" si="24"/>
        <v>114.11</v>
      </c>
    </row>
    <row r="23" spans="2:103" ht="12.75" customHeight="1">
      <c r="B23" s="29">
        <v>8</v>
      </c>
      <c r="C23" s="290" t="str">
        <f>QCI!C22</f>
        <v>GALERIAS DE ÁGUAS PLUVIAIS</v>
      </c>
      <c r="D23" s="291"/>
      <c r="E23" s="292"/>
      <c r="F23" s="26">
        <f>QCI!Y22</f>
        <v>170722.46000000002</v>
      </c>
      <c r="G23" s="27">
        <f t="shared" si="0"/>
        <v>0.30518914660277202</v>
      </c>
      <c r="H23" s="64">
        <v>80</v>
      </c>
      <c r="I23" s="64"/>
      <c r="J23" s="64"/>
      <c r="K23" s="30">
        <f t="shared" si="15"/>
        <v>80</v>
      </c>
      <c r="L23" s="64">
        <v>20</v>
      </c>
      <c r="M23" s="64"/>
      <c r="N23" s="64"/>
      <c r="O23" s="30">
        <f t="shared" si="1"/>
        <v>100</v>
      </c>
      <c r="P23" s="64"/>
      <c r="Q23" s="64"/>
      <c r="R23" s="64"/>
      <c r="S23" s="30">
        <f t="shared" si="2"/>
        <v>100</v>
      </c>
      <c r="T23" s="64"/>
      <c r="U23" s="64"/>
      <c r="V23" s="64"/>
      <c r="W23" s="30">
        <f t="shared" si="3"/>
        <v>100</v>
      </c>
      <c r="X23" s="64"/>
      <c r="Y23" s="64"/>
      <c r="Z23" s="64"/>
      <c r="AA23" s="30">
        <f t="shared" si="4"/>
        <v>100</v>
      </c>
      <c r="AB23" s="64"/>
      <c r="AC23" s="84"/>
      <c r="AD23" s="84"/>
      <c r="AE23" s="30">
        <f t="shared" si="5"/>
        <v>100</v>
      </c>
      <c r="AF23" s="64"/>
      <c r="AG23" s="64"/>
      <c r="AH23" s="64"/>
      <c r="AI23" s="30">
        <f t="shared" si="6"/>
        <v>100</v>
      </c>
      <c r="AJ23" s="64"/>
      <c r="AK23" s="84"/>
      <c r="AL23" s="84"/>
      <c r="AM23" s="30">
        <f t="shared" si="7"/>
        <v>100</v>
      </c>
      <c r="AN23" s="64"/>
      <c r="AO23" s="84"/>
      <c r="AP23" s="84"/>
      <c r="AQ23" s="30">
        <f t="shared" si="8"/>
        <v>100</v>
      </c>
      <c r="AR23" s="64"/>
      <c r="AS23" s="84"/>
      <c r="AT23" s="84"/>
      <c r="AU23" s="30">
        <f t="shared" si="16"/>
        <v>100</v>
      </c>
      <c r="AV23" s="64"/>
      <c r="AW23" s="84"/>
      <c r="AX23" s="84"/>
      <c r="AY23" s="30">
        <f t="shared" si="17"/>
        <v>100</v>
      </c>
      <c r="AZ23" s="64"/>
      <c r="BA23" s="84"/>
      <c r="BB23" s="84"/>
      <c r="BC23" s="30">
        <f t="shared" si="18"/>
        <v>100</v>
      </c>
      <c r="BD23" s="64"/>
      <c r="BE23" s="84"/>
      <c r="BF23" s="84"/>
      <c r="BG23" s="30">
        <f t="shared" si="9"/>
        <v>100</v>
      </c>
      <c r="BH23" s="64"/>
      <c r="BI23" s="84"/>
      <c r="BJ23" s="84"/>
      <c r="BK23" s="30">
        <f t="shared" si="10"/>
        <v>100</v>
      </c>
      <c r="BL23" s="64"/>
      <c r="BM23" s="84"/>
      <c r="BN23" s="84"/>
      <c r="BO23" s="30">
        <f t="shared" si="11"/>
        <v>100</v>
      </c>
      <c r="BP23" s="64"/>
      <c r="BQ23" s="84"/>
      <c r="BR23" s="84"/>
      <c r="BS23" s="30">
        <f t="shared" si="19"/>
        <v>100</v>
      </c>
      <c r="BT23" s="64"/>
      <c r="BU23" s="84"/>
      <c r="BV23" s="84"/>
      <c r="BW23" s="30">
        <f t="shared" si="20"/>
        <v>100</v>
      </c>
      <c r="BX23" s="64"/>
      <c r="BY23" s="84"/>
      <c r="BZ23" s="84"/>
      <c r="CA23" s="30">
        <f t="shared" si="21"/>
        <v>100</v>
      </c>
      <c r="CB23" s="64"/>
      <c r="CC23" s="84"/>
      <c r="CD23" s="84"/>
      <c r="CE23" s="30">
        <f t="shared" si="12"/>
        <v>100</v>
      </c>
      <c r="CF23" s="64"/>
      <c r="CG23" s="84"/>
      <c r="CH23" s="84"/>
      <c r="CI23" s="30">
        <f t="shared" si="13"/>
        <v>100</v>
      </c>
      <c r="CJ23" s="64"/>
      <c r="CK23" s="64"/>
      <c r="CL23" s="64"/>
      <c r="CM23" s="30">
        <f t="shared" si="14"/>
        <v>100</v>
      </c>
      <c r="CN23" s="64"/>
      <c r="CO23" s="84"/>
      <c r="CP23" s="84"/>
      <c r="CQ23" s="30">
        <f t="shared" si="22"/>
        <v>100</v>
      </c>
      <c r="CR23" s="64"/>
      <c r="CS23" s="84"/>
      <c r="CT23" s="84"/>
      <c r="CU23" s="30">
        <f t="shared" si="23"/>
        <v>100</v>
      </c>
      <c r="CV23" s="64"/>
      <c r="CW23" s="84"/>
      <c r="CX23" s="84"/>
      <c r="CY23" s="30">
        <f t="shared" si="24"/>
        <v>100</v>
      </c>
    </row>
    <row r="24" spans="2:103" ht="12.75" customHeight="1">
      <c r="B24" s="29">
        <v>10</v>
      </c>
      <c r="C24" s="290">
        <f>QCI!C23</f>
        <v>0</v>
      </c>
      <c r="D24" s="291"/>
      <c r="E24" s="292"/>
      <c r="F24" s="26">
        <f>QCI!Y23</f>
        <v>0</v>
      </c>
      <c r="G24" s="27">
        <f t="shared" si="0"/>
        <v>0</v>
      </c>
      <c r="H24" s="64"/>
      <c r="I24" s="64"/>
      <c r="J24" s="64"/>
      <c r="K24" s="30">
        <f t="shared" si="15"/>
        <v>0</v>
      </c>
      <c r="L24" s="64"/>
      <c r="M24" s="64"/>
      <c r="N24" s="64"/>
      <c r="O24" s="30">
        <f t="shared" si="1"/>
        <v>0</v>
      </c>
      <c r="P24" s="64"/>
      <c r="Q24" s="64"/>
      <c r="R24" s="64"/>
      <c r="S24" s="30">
        <f t="shared" si="2"/>
        <v>0</v>
      </c>
      <c r="T24" s="64"/>
      <c r="U24" s="64"/>
      <c r="V24" s="64"/>
      <c r="W24" s="30">
        <f t="shared" si="3"/>
        <v>0</v>
      </c>
      <c r="X24" s="64"/>
      <c r="Y24" s="64"/>
      <c r="Z24" s="64"/>
      <c r="AA24" s="30">
        <f t="shared" si="4"/>
        <v>0</v>
      </c>
      <c r="AB24" s="64"/>
      <c r="AC24" s="84"/>
      <c r="AD24" s="84"/>
      <c r="AE24" s="30">
        <f t="shared" si="5"/>
        <v>0</v>
      </c>
      <c r="AF24" s="64"/>
      <c r="AG24" s="64"/>
      <c r="AH24" s="64"/>
      <c r="AI24" s="30">
        <f t="shared" si="6"/>
        <v>0</v>
      </c>
      <c r="AJ24" s="64"/>
      <c r="AK24" s="84"/>
      <c r="AL24" s="84"/>
      <c r="AM24" s="30">
        <f t="shared" si="7"/>
        <v>0</v>
      </c>
      <c r="AN24" s="64"/>
      <c r="AO24" s="84"/>
      <c r="AP24" s="84"/>
      <c r="AQ24" s="30">
        <f t="shared" si="8"/>
        <v>0</v>
      </c>
      <c r="AR24" s="64"/>
      <c r="AS24" s="84"/>
      <c r="AT24" s="84"/>
      <c r="AU24" s="30">
        <f t="shared" si="16"/>
        <v>0</v>
      </c>
      <c r="AV24" s="64"/>
      <c r="AW24" s="84"/>
      <c r="AX24" s="84"/>
      <c r="AY24" s="30">
        <f t="shared" si="17"/>
        <v>0</v>
      </c>
      <c r="AZ24" s="64"/>
      <c r="BA24" s="84"/>
      <c r="BB24" s="84"/>
      <c r="BC24" s="30">
        <f t="shared" si="18"/>
        <v>0</v>
      </c>
      <c r="BD24" s="64"/>
      <c r="BE24" s="84"/>
      <c r="BF24" s="84"/>
      <c r="BG24" s="30">
        <f t="shared" si="9"/>
        <v>0</v>
      </c>
      <c r="BH24" s="64"/>
      <c r="BI24" s="84"/>
      <c r="BJ24" s="84"/>
      <c r="BK24" s="30">
        <f t="shared" si="10"/>
        <v>0</v>
      </c>
      <c r="BL24" s="64"/>
      <c r="BM24" s="84"/>
      <c r="BN24" s="84"/>
      <c r="BO24" s="30">
        <f t="shared" si="11"/>
        <v>0</v>
      </c>
      <c r="BP24" s="64"/>
      <c r="BQ24" s="84"/>
      <c r="BR24" s="84"/>
      <c r="BS24" s="30">
        <f t="shared" si="19"/>
        <v>0</v>
      </c>
      <c r="BT24" s="64"/>
      <c r="BU24" s="84"/>
      <c r="BV24" s="84"/>
      <c r="BW24" s="30">
        <f t="shared" si="20"/>
        <v>0</v>
      </c>
      <c r="BX24" s="64"/>
      <c r="BY24" s="84"/>
      <c r="BZ24" s="84"/>
      <c r="CA24" s="30">
        <f t="shared" si="21"/>
        <v>0</v>
      </c>
      <c r="CB24" s="64"/>
      <c r="CC24" s="84"/>
      <c r="CD24" s="84"/>
      <c r="CE24" s="30">
        <f t="shared" si="12"/>
        <v>0</v>
      </c>
      <c r="CF24" s="64"/>
      <c r="CG24" s="84"/>
      <c r="CH24" s="84"/>
      <c r="CI24" s="30">
        <f t="shared" si="13"/>
        <v>0</v>
      </c>
      <c r="CJ24" s="64"/>
      <c r="CK24" s="64"/>
      <c r="CL24" s="64"/>
      <c r="CM24" s="30">
        <f t="shared" si="14"/>
        <v>0</v>
      </c>
      <c r="CN24" s="64"/>
      <c r="CO24" s="84"/>
      <c r="CP24" s="84"/>
      <c r="CQ24" s="30">
        <f t="shared" si="22"/>
        <v>0</v>
      </c>
      <c r="CR24" s="64"/>
      <c r="CS24" s="84"/>
      <c r="CT24" s="84"/>
      <c r="CU24" s="30">
        <f t="shared" si="23"/>
        <v>0</v>
      </c>
      <c r="CV24" s="64"/>
      <c r="CW24" s="84"/>
      <c r="CX24" s="84"/>
      <c r="CY24" s="30">
        <f t="shared" si="24"/>
        <v>0</v>
      </c>
    </row>
    <row r="25" spans="2:103" ht="12.75" customHeight="1">
      <c r="B25" s="29">
        <v>11</v>
      </c>
      <c r="C25" s="290">
        <f>QCI!C24</f>
        <v>0</v>
      </c>
      <c r="D25" s="291"/>
      <c r="E25" s="292"/>
      <c r="F25" s="26">
        <f>QCI!Y24</f>
        <v>0</v>
      </c>
      <c r="G25" s="27">
        <f t="shared" si="0"/>
        <v>0</v>
      </c>
      <c r="H25" s="64"/>
      <c r="I25" s="64"/>
      <c r="J25" s="64"/>
      <c r="K25" s="30">
        <f t="shared" si="15"/>
        <v>0</v>
      </c>
      <c r="L25" s="64"/>
      <c r="M25" s="64"/>
      <c r="N25" s="64"/>
      <c r="O25" s="30">
        <f t="shared" si="1"/>
        <v>0</v>
      </c>
      <c r="P25" s="64"/>
      <c r="Q25" s="64"/>
      <c r="R25" s="64"/>
      <c r="S25" s="30">
        <f t="shared" si="2"/>
        <v>0</v>
      </c>
      <c r="T25" s="64"/>
      <c r="U25" s="64"/>
      <c r="V25" s="64"/>
      <c r="W25" s="30">
        <f t="shared" si="3"/>
        <v>0</v>
      </c>
      <c r="X25" s="64"/>
      <c r="Y25" s="64"/>
      <c r="Z25" s="64"/>
      <c r="AA25" s="30">
        <f t="shared" si="4"/>
        <v>0</v>
      </c>
      <c r="AB25" s="64"/>
      <c r="AC25" s="84"/>
      <c r="AD25" s="84"/>
      <c r="AE25" s="30">
        <f t="shared" si="5"/>
        <v>0</v>
      </c>
      <c r="AF25" s="64"/>
      <c r="AG25" s="64"/>
      <c r="AH25" s="64"/>
      <c r="AI25" s="30">
        <f t="shared" si="6"/>
        <v>0</v>
      </c>
      <c r="AJ25" s="64"/>
      <c r="AK25" s="84"/>
      <c r="AL25" s="84"/>
      <c r="AM25" s="30">
        <f t="shared" si="7"/>
        <v>0</v>
      </c>
      <c r="AN25" s="64"/>
      <c r="AO25" s="84"/>
      <c r="AP25" s="84"/>
      <c r="AQ25" s="30">
        <f t="shared" si="8"/>
        <v>0</v>
      </c>
      <c r="AR25" s="64"/>
      <c r="AS25" s="84"/>
      <c r="AT25" s="84"/>
      <c r="AU25" s="30">
        <f t="shared" si="16"/>
        <v>0</v>
      </c>
      <c r="AV25" s="64"/>
      <c r="AW25" s="84"/>
      <c r="AX25" s="84"/>
      <c r="AY25" s="30">
        <f t="shared" si="17"/>
        <v>0</v>
      </c>
      <c r="AZ25" s="64"/>
      <c r="BA25" s="84"/>
      <c r="BB25" s="84"/>
      <c r="BC25" s="30">
        <f t="shared" si="18"/>
        <v>0</v>
      </c>
      <c r="BD25" s="64"/>
      <c r="BE25" s="84"/>
      <c r="BF25" s="84"/>
      <c r="BG25" s="30">
        <f t="shared" si="9"/>
        <v>0</v>
      </c>
      <c r="BH25" s="64"/>
      <c r="BI25" s="84"/>
      <c r="BJ25" s="84"/>
      <c r="BK25" s="30">
        <f t="shared" si="10"/>
        <v>0</v>
      </c>
      <c r="BL25" s="64"/>
      <c r="BM25" s="84"/>
      <c r="BN25" s="84"/>
      <c r="BO25" s="30">
        <f t="shared" si="11"/>
        <v>0</v>
      </c>
      <c r="BP25" s="64"/>
      <c r="BQ25" s="84"/>
      <c r="BR25" s="84"/>
      <c r="BS25" s="30">
        <f t="shared" si="19"/>
        <v>0</v>
      </c>
      <c r="BT25" s="64"/>
      <c r="BU25" s="84"/>
      <c r="BV25" s="84"/>
      <c r="BW25" s="30">
        <f t="shared" si="20"/>
        <v>0</v>
      </c>
      <c r="BX25" s="64"/>
      <c r="BY25" s="84"/>
      <c r="BZ25" s="84"/>
      <c r="CA25" s="30">
        <f t="shared" si="21"/>
        <v>0</v>
      </c>
      <c r="CB25" s="64"/>
      <c r="CC25" s="84"/>
      <c r="CD25" s="84"/>
      <c r="CE25" s="30">
        <f t="shared" si="12"/>
        <v>0</v>
      </c>
      <c r="CF25" s="64"/>
      <c r="CG25" s="84"/>
      <c r="CH25" s="84"/>
      <c r="CI25" s="30">
        <f t="shared" si="13"/>
        <v>0</v>
      </c>
      <c r="CJ25" s="64"/>
      <c r="CK25" s="64"/>
      <c r="CL25" s="64"/>
      <c r="CM25" s="30">
        <f t="shared" si="14"/>
        <v>0</v>
      </c>
      <c r="CN25" s="64"/>
      <c r="CO25" s="84"/>
      <c r="CP25" s="84"/>
      <c r="CQ25" s="30">
        <f t="shared" si="22"/>
        <v>0</v>
      </c>
      <c r="CR25" s="64"/>
      <c r="CS25" s="84"/>
      <c r="CT25" s="84"/>
      <c r="CU25" s="30">
        <f t="shared" si="23"/>
        <v>0</v>
      </c>
      <c r="CV25" s="64"/>
      <c r="CW25" s="84"/>
      <c r="CX25" s="84"/>
      <c r="CY25" s="30">
        <f t="shared" si="24"/>
        <v>0</v>
      </c>
    </row>
    <row r="26" spans="2:103" ht="12.75" customHeight="1">
      <c r="B26" s="29">
        <v>12</v>
      </c>
      <c r="C26" s="290">
        <f>QCI!C25</f>
        <v>0</v>
      </c>
      <c r="D26" s="291"/>
      <c r="E26" s="292"/>
      <c r="F26" s="26">
        <f>QCI!Y25</f>
        <v>0</v>
      </c>
      <c r="G26" s="27">
        <f t="shared" si="0"/>
        <v>0</v>
      </c>
      <c r="H26" s="64"/>
      <c r="I26" s="64"/>
      <c r="J26" s="64"/>
      <c r="K26" s="30">
        <f t="shared" si="15"/>
        <v>0</v>
      </c>
      <c r="L26" s="64"/>
      <c r="M26" s="64"/>
      <c r="N26" s="64"/>
      <c r="O26" s="30">
        <f t="shared" si="1"/>
        <v>0</v>
      </c>
      <c r="P26" s="64"/>
      <c r="Q26" s="64"/>
      <c r="R26" s="64"/>
      <c r="S26" s="30">
        <f t="shared" si="2"/>
        <v>0</v>
      </c>
      <c r="T26" s="64"/>
      <c r="U26" s="64"/>
      <c r="V26" s="64"/>
      <c r="W26" s="30">
        <f t="shared" si="3"/>
        <v>0</v>
      </c>
      <c r="X26" s="64"/>
      <c r="Y26" s="64"/>
      <c r="Z26" s="64"/>
      <c r="AA26" s="30">
        <f t="shared" si="4"/>
        <v>0</v>
      </c>
      <c r="AB26" s="64"/>
      <c r="AC26" s="84"/>
      <c r="AD26" s="84"/>
      <c r="AE26" s="30">
        <f t="shared" si="5"/>
        <v>0</v>
      </c>
      <c r="AF26" s="64"/>
      <c r="AG26" s="64"/>
      <c r="AH26" s="64"/>
      <c r="AI26" s="30">
        <f t="shared" si="6"/>
        <v>0</v>
      </c>
      <c r="AJ26" s="64"/>
      <c r="AK26" s="84"/>
      <c r="AL26" s="84"/>
      <c r="AM26" s="30">
        <f t="shared" si="7"/>
        <v>0</v>
      </c>
      <c r="AN26" s="64"/>
      <c r="AO26" s="84"/>
      <c r="AP26" s="84"/>
      <c r="AQ26" s="30">
        <f t="shared" si="8"/>
        <v>0</v>
      </c>
      <c r="AR26" s="64"/>
      <c r="AS26" s="84"/>
      <c r="AT26" s="84"/>
      <c r="AU26" s="30">
        <f t="shared" si="16"/>
        <v>0</v>
      </c>
      <c r="AV26" s="64"/>
      <c r="AW26" s="84"/>
      <c r="AX26" s="84"/>
      <c r="AY26" s="30">
        <f t="shared" si="17"/>
        <v>0</v>
      </c>
      <c r="AZ26" s="64"/>
      <c r="BA26" s="84"/>
      <c r="BB26" s="84"/>
      <c r="BC26" s="30">
        <f t="shared" si="18"/>
        <v>0</v>
      </c>
      <c r="BD26" s="64"/>
      <c r="BE26" s="84"/>
      <c r="BF26" s="84"/>
      <c r="BG26" s="30">
        <f t="shared" si="9"/>
        <v>0</v>
      </c>
      <c r="BH26" s="64"/>
      <c r="BI26" s="84"/>
      <c r="BJ26" s="84"/>
      <c r="BK26" s="30">
        <f t="shared" si="10"/>
        <v>0</v>
      </c>
      <c r="BL26" s="64"/>
      <c r="BM26" s="84"/>
      <c r="BN26" s="84"/>
      <c r="BO26" s="30">
        <f t="shared" si="11"/>
        <v>0</v>
      </c>
      <c r="BP26" s="64"/>
      <c r="BQ26" s="84"/>
      <c r="BR26" s="84"/>
      <c r="BS26" s="30">
        <f t="shared" si="19"/>
        <v>0</v>
      </c>
      <c r="BT26" s="64"/>
      <c r="BU26" s="84"/>
      <c r="BV26" s="84"/>
      <c r="BW26" s="30">
        <f t="shared" si="20"/>
        <v>0</v>
      </c>
      <c r="BX26" s="64"/>
      <c r="BY26" s="84"/>
      <c r="BZ26" s="84"/>
      <c r="CA26" s="30">
        <f t="shared" si="21"/>
        <v>0</v>
      </c>
      <c r="CB26" s="64"/>
      <c r="CC26" s="84"/>
      <c r="CD26" s="84"/>
      <c r="CE26" s="30">
        <f t="shared" si="12"/>
        <v>0</v>
      </c>
      <c r="CF26" s="64"/>
      <c r="CG26" s="84"/>
      <c r="CH26" s="84"/>
      <c r="CI26" s="30">
        <f t="shared" si="13"/>
        <v>0</v>
      </c>
      <c r="CJ26" s="64"/>
      <c r="CK26" s="64"/>
      <c r="CL26" s="64"/>
      <c r="CM26" s="30">
        <f t="shared" si="14"/>
        <v>0</v>
      </c>
      <c r="CN26" s="64"/>
      <c r="CO26" s="84"/>
      <c r="CP26" s="84"/>
      <c r="CQ26" s="30">
        <f t="shared" si="22"/>
        <v>0</v>
      </c>
      <c r="CR26" s="64"/>
      <c r="CS26" s="84"/>
      <c r="CT26" s="84"/>
      <c r="CU26" s="30">
        <f t="shared" si="23"/>
        <v>0</v>
      </c>
      <c r="CV26" s="64"/>
      <c r="CW26" s="84"/>
      <c r="CX26" s="84"/>
      <c r="CY26" s="30">
        <f t="shared" si="24"/>
        <v>0</v>
      </c>
    </row>
    <row r="27" spans="2:103" ht="12.75" customHeight="1">
      <c r="B27" s="29">
        <v>13</v>
      </c>
      <c r="C27" s="290">
        <f>QCI!C26</f>
        <v>0</v>
      </c>
      <c r="D27" s="291"/>
      <c r="E27" s="292"/>
      <c r="F27" s="26">
        <f>QCI!Y26</f>
        <v>0</v>
      </c>
      <c r="G27" s="27">
        <f t="shared" si="0"/>
        <v>0</v>
      </c>
      <c r="H27" s="64"/>
      <c r="I27" s="64"/>
      <c r="J27" s="64"/>
      <c r="K27" s="30">
        <f t="shared" si="15"/>
        <v>0</v>
      </c>
      <c r="L27" s="64"/>
      <c r="M27" s="64"/>
      <c r="N27" s="64"/>
      <c r="O27" s="30">
        <f t="shared" si="1"/>
        <v>0</v>
      </c>
      <c r="P27" s="64"/>
      <c r="Q27" s="64"/>
      <c r="R27" s="64"/>
      <c r="S27" s="30">
        <f t="shared" si="2"/>
        <v>0</v>
      </c>
      <c r="T27" s="64"/>
      <c r="U27" s="64"/>
      <c r="V27" s="64"/>
      <c r="W27" s="30">
        <f t="shared" si="3"/>
        <v>0</v>
      </c>
      <c r="X27" s="64"/>
      <c r="Y27" s="64"/>
      <c r="Z27" s="64"/>
      <c r="AA27" s="30">
        <f t="shared" si="4"/>
        <v>0</v>
      </c>
      <c r="AB27" s="64"/>
      <c r="AC27" s="84"/>
      <c r="AD27" s="84"/>
      <c r="AE27" s="30">
        <f t="shared" si="5"/>
        <v>0</v>
      </c>
      <c r="AF27" s="64"/>
      <c r="AG27" s="64"/>
      <c r="AH27" s="64"/>
      <c r="AI27" s="30">
        <f t="shared" si="6"/>
        <v>0</v>
      </c>
      <c r="AJ27" s="64"/>
      <c r="AK27" s="84"/>
      <c r="AL27" s="84"/>
      <c r="AM27" s="30">
        <f t="shared" si="7"/>
        <v>0</v>
      </c>
      <c r="AN27" s="64"/>
      <c r="AO27" s="84"/>
      <c r="AP27" s="84"/>
      <c r="AQ27" s="30">
        <f t="shared" si="8"/>
        <v>0</v>
      </c>
      <c r="AR27" s="64"/>
      <c r="AS27" s="84"/>
      <c r="AT27" s="84"/>
      <c r="AU27" s="30">
        <f t="shared" si="16"/>
        <v>0</v>
      </c>
      <c r="AV27" s="64"/>
      <c r="AW27" s="84"/>
      <c r="AX27" s="84"/>
      <c r="AY27" s="30">
        <f t="shared" si="17"/>
        <v>0</v>
      </c>
      <c r="AZ27" s="64"/>
      <c r="BA27" s="84"/>
      <c r="BB27" s="84"/>
      <c r="BC27" s="30">
        <f t="shared" si="18"/>
        <v>0</v>
      </c>
      <c r="BD27" s="64"/>
      <c r="BE27" s="84"/>
      <c r="BF27" s="84"/>
      <c r="BG27" s="30">
        <f t="shared" si="9"/>
        <v>0</v>
      </c>
      <c r="BH27" s="64"/>
      <c r="BI27" s="84"/>
      <c r="BJ27" s="84"/>
      <c r="BK27" s="30">
        <f t="shared" si="10"/>
        <v>0</v>
      </c>
      <c r="BL27" s="64"/>
      <c r="BM27" s="84"/>
      <c r="BN27" s="84"/>
      <c r="BO27" s="30">
        <f t="shared" si="11"/>
        <v>0</v>
      </c>
      <c r="BP27" s="64"/>
      <c r="BQ27" s="84"/>
      <c r="BR27" s="84"/>
      <c r="BS27" s="30">
        <f t="shared" si="19"/>
        <v>0</v>
      </c>
      <c r="BT27" s="64"/>
      <c r="BU27" s="84"/>
      <c r="BV27" s="84"/>
      <c r="BW27" s="30">
        <f t="shared" si="20"/>
        <v>0</v>
      </c>
      <c r="BX27" s="64"/>
      <c r="BY27" s="84"/>
      <c r="BZ27" s="84"/>
      <c r="CA27" s="30">
        <f t="shared" si="21"/>
        <v>0</v>
      </c>
      <c r="CB27" s="64"/>
      <c r="CC27" s="84"/>
      <c r="CD27" s="84"/>
      <c r="CE27" s="30">
        <f t="shared" si="12"/>
        <v>0</v>
      </c>
      <c r="CF27" s="64"/>
      <c r="CG27" s="84"/>
      <c r="CH27" s="84"/>
      <c r="CI27" s="30">
        <f t="shared" si="13"/>
        <v>0</v>
      </c>
      <c r="CJ27" s="64"/>
      <c r="CK27" s="64"/>
      <c r="CL27" s="64"/>
      <c r="CM27" s="30">
        <f t="shared" si="14"/>
        <v>0</v>
      </c>
      <c r="CN27" s="64"/>
      <c r="CO27" s="84"/>
      <c r="CP27" s="84"/>
      <c r="CQ27" s="30">
        <f t="shared" si="22"/>
        <v>0</v>
      </c>
      <c r="CR27" s="64"/>
      <c r="CS27" s="84"/>
      <c r="CT27" s="84"/>
      <c r="CU27" s="30">
        <f t="shared" si="23"/>
        <v>0</v>
      </c>
      <c r="CV27" s="64"/>
      <c r="CW27" s="84"/>
      <c r="CX27" s="84"/>
      <c r="CY27" s="30">
        <f t="shared" si="24"/>
        <v>0</v>
      </c>
    </row>
    <row r="28" spans="2:103" ht="12.75" customHeight="1">
      <c r="B28" s="29">
        <v>14</v>
      </c>
      <c r="C28" s="290">
        <f>QCI!C27</f>
        <v>0</v>
      </c>
      <c r="D28" s="291"/>
      <c r="E28" s="292"/>
      <c r="F28" s="26">
        <f>QCI!Y27</f>
        <v>0</v>
      </c>
      <c r="G28" s="27">
        <f t="shared" si="0"/>
        <v>0</v>
      </c>
      <c r="H28" s="64"/>
      <c r="I28" s="64"/>
      <c r="J28" s="64"/>
      <c r="K28" s="30">
        <f t="shared" si="15"/>
        <v>0</v>
      </c>
      <c r="L28" s="64"/>
      <c r="M28" s="64"/>
      <c r="N28" s="64"/>
      <c r="O28" s="30">
        <f t="shared" si="1"/>
        <v>0</v>
      </c>
      <c r="P28" s="64"/>
      <c r="Q28" s="64"/>
      <c r="R28" s="64"/>
      <c r="S28" s="30">
        <f t="shared" si="2"/>
        <v>0</v>
      </c>
      <c r="T28" s="64"/>
      <c r="U28" s="64"/>
      <c r="V28" s="64"/>
      <c r="W28" s="30">
        <f t="shared" si="3"/>
        <v>0</v>
      </c>
      <c r="X28" s="64"/>
      <c r="Y28" s="64"/>
      <c r="Z28" s="64"/>
      <c r="AA28" s="30">
        <f t="shared" si="4"/>
        <v>0</v>
      </c>
      <c r="AB28" s="64"/>
      <c r="AC28" s="84"/>
      <c r="AD28" s="84"/>
      <c r="AE28" s="30">
        <f t="shared" si="5"/>
        <v>0</v>
      </c>
      <c r="AF28" s="64"/>
      <c r="AG28" s="64"/>
      <c r="AH28" s="64"/>
      <c r="AI28" s="30">
        <f t="shared" si="6"/>
        <v>0</v>
      </c>
      <c r="AJ28" s="64"/>
      <c r="AK28" s="84"/>
      <c r="AL28" s="84"/>
      <c r="AM28" s="30">
        <f t="shared" si="7"/>
        <v>0</v>
      </c>
      <c r="AN28" s="64"/>
      <c r="AO28" s="84"/>
      <c r="AP28" s="84"/>
      <c r="AQ28" s="30">
        <f t="shared" si="8"/>
        <v>0</v>
      </c>
      <c r="AR28" s="64"/>
      <c r="AS28" s="84"/>
      <c r="AT28" s="84"/>
      <c r="AU28" s="30">
        <f t="shared" si="16"/>
        <v>0</v>
      </c>
      <c r="AV28" s="64"/>
      <c r="AW28" s="84"/>
      <c r="AX28" s="84"/>
      <c r="AY28" s="30">
        <f t="shared" si="17"/>
        <v>0</v>
      </c>
      <c r="AZ28" s="64"/>
      <c r="BA28" s="84"/>
      <c r="BB28" s="84"/>
      <c r="BC28" s="30">
        <f t="shared" si="18"/>
        <v>0</v>
      </c>
      <c r="BD28" s="64"/>
      <c r="BE28" s="84"/>
      <c r="BF28" s="84"/>
      <c r="BG28" s="30">
        <f t="shared" si="9"/>
        <v>0</v>
      </c>
      <c r="BH28" s="64"/>
      <c r="BI28" s="84"/>
      <c r="BJ28" s="84"/>
      <c r="BK28" s="30">
        <f t="shared" si="10"/>
        <v>0</v>
      </c>
      <c r="BL28" s="64"/>
      <c r="BM28" s="84"/>
      <c r="BN28" s="84"/>
      <c r="BO28" s="30">
        <f t="shared" si="11"/>
        <v>0</v>
      </c>
      <c r="BP28" s="64"/>
      <c r="BQ28" s="84"/>
      <c r="BR28" s="84"/>
      <c r="BS28" s="30">
        <f t="shared" si="19"/>
        <v>0</v>
      </c>
      <c r="BT28" s="64"/>
      <c r="BU28" s="84"/>
      <c r="BV28" s="84"/>
      <c r="BW28" s="30">
        <f t="shared" si="20"/>
        <v>0</v>
      </c>
      <c r="BX28" s="64"/>
      <c r="BY28" s="84"/>
      <c r="BZ28" s="84"/>
      <c r="CA28" s="30">
        <f t="shared" si="21"/>
        <v>0</v>
      </c>
      <c r="CB28" s="64"/>
      <c r="CC28" s="84"/>
      <c r="CD28" s="84"/>
      <c r="CE28" s="30">
        <f t="shared" si="12"/>
        <v>0</v>
      </c>
      <c r="CF28" s="64"/>
      <c r="CG28" s="84"/>
      <c r="CH28" s="84"/>
      <c r="CI28" s="30">
        <f t="shared" si="13"/>
        <v>0</v>
      </c>
      <c r="CJ28" s="64"/>
      <c r="CK28" s="64"/>
      <c r="CL28" s="64"/>
      <c r="CM28" s="30">
        <f t="shared" si="14"/>
        <v>0</v>
      </c>
      <c r="CN28" s="64"/>
      <c r="CO28" s="84"/>
      <c r="CP28" s="84"/>
      <c r="CQ28" s="30">
        <f t="shared" si="22"/>
        <v>0</v>
      </c>
      <c r="CR28" s="64"/>
      <c r="CS28" s="84"/>
      <c r="CT28" s="84"/>
      <c r="CU28" s="30">
        <f t="shared" si="23"/>
        <v>0</v>
      </c>
      <c r="CV28" s="64"/>
      <c r="CW28" s="84"/>
      <c r="CX28" s="84"/>
      <c r="CY28" s="30">
        <f t="shared" si="24"/>
        <v>0</v>
      </c>
    </row>
    <row r="29" spans="2:103" ht="12.75" customHeight="1">
      <c r="B29" s="29">
        <v>15</v>
      </c>
      <c r="C29" s="290">
        <f>QCI!C28</f>
        <v>0</v>
      </c>
      <c r="D29" s="291"/>
      <c r="E29" s="292"/>
      <c r="F29" s="26">
        <f>QCI!Y28</f>
        <v>0</v>
      </c>
      <c r="G29" s="27">
        <f t="shared" si="0"/>
        <v>0</v>
      </c>
      <c r="H29" s="64"/>
      <c r="I29" s="64"/>
      <c r="J29" s="64"/>
      <c r="K29" s="30">
        <f t="shared" si="15"/>
        <v>0</v>
      </c>
      <c r="L29" s="64"/>
      <c r="M29" s="64"/>
      <c r="N29" s="64"/>
      <c r="O29" s="30">
        <f t="shared" si="1"/>
        <v>0</v>
      </c>
      <c r="P29" s="64"/>
      <c r="Q29" s="64"/>
      <c r="R29" s="64"/>
      <c r="S29" s="30">
        <f t="shared" si="2"/>
        <v>0</v>
      </c>
      <c r="T29" s="64"/>
      <c r="U29" s="64"/>
      <c r="V29" s="64"/>
      <c r="W29" s="30">
        <f t="shared" si="3"/>
        <v>0</v>
      </c>
      <c r="X29" s="64"/>
      <c r="Y29" s="64"/>
      <c r="Z29" s="64"/>
      <c r="AA29" s="30">
        <f t="shared" si="4"/>
        <v>0</v>
      </c>
      <c r="AB29" s="64"/>
      <c r="AC29" s="84"/>
      <c r="AD29" s="84"/>
      <c r="AE29" s="30">
        <f t="shared" si="5"/>
        <v>0</v>
      </c>
      <c r="AF29" s="64"/>
      <c r="AG29" s="64"/>
      <c r="AH29" s="64"/>
      <c r="AI29" s="30">
        <f t="shared" si="6"/>
        <v>0</v>
      </c>
      <c r="AJ29" s="64"/>
      <c r="AK29" s="84"/>
      <c r="AL29" s="84"/>
      <c r="AM29" s="30">
        <f t="shared" si="7"/>
        <v>0</v>
      </c>
      <c r="AN29" s="64"/>
      <c r="AO29" s="84"/>
      <c r="AP29" s="84"/>
      <c r="AQ29" s="30">
        <f t="shared" si="8"/>
        <v>0</v>
      </c>
      <c r="AR29" s="64"/>
      <c r="AS29" s="84"/>
      <c r="AT29" s="84"/>
      <c r="AU29" s="30">
        <f t="shared" si="16"/>
        <v>0</v>
      </c>
      <c r="AV29" s="64"/>
      <c r="AW29" s="84"/>
      <c r="AX29" s="84"/>
      <c r="AY29" s="30">
        <f t="shared" si="17"/>
        <v>0</v>
      </c>
      <c r="AZ29" s="64"/>
      <c r="BA29" s="84"/>
      <c r="BB29" s="84"/>
      <c r="BC29" s="30">
        <f t="shared" si="18"/>
        <v>0</v>
      </c>
      <c r="BD29" s="64"/>
      <c r="BE29" s="84"/>
      <c r="BF29" s="84"/>
      <c r="BG29" s="30">
        <f t="shared" si="9"/>
        <v>0</v>
      </c>
      <c r="BH29" s="64"/>
      <c r="BI29" s="84"/>
      <c r="BJ29" s="84"/>
      <c r="BK29" s="30">
        <f t="shared" si="10"/>
        <v>0</v>
      </c>
      <c r="BL29" s="64"/>
      <c r="BM29" s="84"/>
      <c r="BN29" s="84"/>
      <c r="BO29" s="30">
        <f t="shared" si="11"/>
        <v>0</v>
      </c>
      <c r="BP29" s="64"/>
      <c r="BQ29" s="84"/>
      <c r="BR29" s="84"/>
      <c r="BS29" s="30">
        <f t="shared" si="19"/>
        <v>0</v>
      </c>
      <c r="BT29" s="64"/>
      <c r="BU29" s="84"/>
      <c r="BV29" s="84"/>
      <c r="BW29" s="30">
        <f t="shared" si="20"/>
        <v>0</v>
      </c>
      <c r="BX29" s="64"/>
      <c r="BY29" s="84"/>
      <c r="BZ29" s="84"/>
      <c r="CA29" s="30">
        <f t="shared" si="21"/>
        <v>0</v>
      </c>
      <c r="CB29" s="64"/>
      <c r="CC29" s="84"/>
      <c r="CD29" s="84"/>
      <c r="CE29" s="30">
        <f t="shared" si="12"/>
        <v>0</v>
      </c>
      <c r="CF29" s="64"/>
      <c r="CG29" s="84"/>
      <c r="CH29" s="84"/>
      <c r="CI29" s="30">
        <f t="shared" si="13"/>
        <v>0</v>
      </c>
      <c r="CJ29" s="64"/>
      <c r="CK29" s="64"/>
      <c r="CL29" s="64"/>
      <c r="CM29" s="30">
        <f t="shared" si="14"/>
        <v>0</v>
      </c>
      <c r="CN29" s="64"/>
      <c r="CO29" s="84"/>
      <c r="CP29" s="84"/>
      <c r="CQ29" s="30">
        <f t="shared" si="22"/>
        <v>0</v>
      </c>
      <c r="CR29" s="64"/>
      <c r="CS29" s="84"/>
      <c r="CT29" s="84"/>
      <c r="CU29" s="30">
        <f t="shared" si="23"/>
        <v>0</v>
      </c>
      <c r="CV29" s="64"/>
      <c r="CW29" s="84"/>
      <c r="CX29" s="84"/>
      <c r="CY29" s="30">
        <f t="shared" si="24"/>
        <v>0</v>
      </c>
    </row>
    <row r="30" spans="2:103" ht="12.75" customHeight="1">
      <c r="B30" s="29">
        <v>16</v>
      </c>
      <c r="C30" s="290">
        <f>QCI!C29</f>
        <v>0</v>
      </c>
      <c r="D30" s="291"/>
      <c r="E30" s="292"/>
      <c r="F30" s="26">
        <f>QCI!Y29</f>
        <v>0</v>
      </c>
      <c r="G30" s="27">
        <f t="shared" si="0"/>
        <v>0</v>
      </c>
      <c r="H30" s="64"/>
      <c r="I30" s="64"/>
      <c r="J30" s="64"/>
      <c r="K30" s="30">
        <f t="shared" si="15"/>
        <v>0</v>
      </c>
      <c r="L30" s="64"/>
      <c r="M30" s="64"/>
      <c r="N30" s="64"/>
      <c r="O30" s="30">
        <f t="shared" si="1"/>
        <v>0</v>
      </c>
      <c r="P30" s="64"/>
      <c r="Q30" s="64"/>
      <c r="R30" s="64"/>
      <c r="S30" s="30">
        <f t="shared" si="2"/>
        <v>0</v>
      </c>
      <c r="T30" s="64"/>
      <c r="U30" s="64"/>
      <c r="V30" s="64"/>
      <c r="W30" s="30">
        <f t="shared" si="3"/>
        <v>0</v>
      </c>
      <c r="X30" s="64"/>
      <c r="Y30" s="64"/>
      <c r="Z30" s="64"/>
      <c r="AA30" s="30">
        <f t="shared" si="4"/>
        <v>0</v>
      </c>
      <c r="AB30" s="64"/>
      <c r="AC30" s="84"/>
      <c r="AD30" s="84"/>
      <c r="AE30" s="30">
        <f t="shared" si="5"/>
        <v>0</v>
      </c>
      <c r="AF30" s="64"/>
      <c r="AG30" s="64"/>
      <c r="AH30" s="64"/>
      <c r="AI30" s="30">
        <f t="shared" si="6"/>
        <v>0</v>
      </c>
      <c r="AJ30" s="64"/>
      <c r="AK30" s="84"/>
      <c r="AL30" s="84"/>
      <c r="AM30" s="30">
        <f t="shared" si="7"/>
        <v>0</v>
      </c>
      <c r="AN30" s="64"/>
      <c r="AO30" s="84"/>
      <c r="AP30" s="84"/>
      <c r="AQ30" s="30">
        <f t="shared" si="8"/>
        <v>0</v>
      </c>
      <c r="AR30" s="64"/>
      <c r="AS30" s="84"/>
      <c r="AT30" s="84"/>
      <c r="AU30" s="30">
        <f t="shared" si="16"/>
        <v>0</v>
      </c>
      <c r="AV30" s="64"/>
      <c r="AW30" s="84"/>
      <c r="AX30" s="84"/>
      <c r="AY30" s="30">
        <f t="shared" si="17"/>
        <v>0</v>
      </c>
      <c r="AZ30" s="64"/>
      <c r="BA30" s="84"/>
      <c r="BB30" s="84"/>
      <c r="BC30" s="30">
        <f t="shared" si="18"/>
        <v>0</v>
      </c>
      <c r="BD30" s="64"/>
      <c r="BE30" s="84"/>
      <c r="BF30" s="84"/>
      <c r="BG30" s="30">
        <f t="shared" si="9"/>
        <v>0</v>
      </c>
      <c r="BH30" s="64"/>
      <c r="BI30" s="84"/>
      <c r="BJ30" s="84"/>
      <c r="BK30" s="30">
        <f t="shared" si="10"/>
        <v>0</v>
      </c>
      <c r="BL30" s="64"/>
      <c r="BM30" s="84"/>
      <c r="BN30" s="84"/>
      <c r="BO30" s="30">
        <f t="shared" si="11"/>
        <v>0</v>
      </c>
      <c r="BP30" s="64"/>
      <c r="BQ30" s="84"/>
      <c r="BR30" s="84"/>
      <c r="BS30" s="30">
        <f t="shared" si="19"/>
        <v>0</v>
      </c>
      <c r="BT30" s="64"/>
      <c r="BU30" s="84"/>
      <c r="BV30" s="84"/>
      <c r="BW30" s="30">
        <f t="shared" si="20"/>
        <v>0</v>
      </c>
      <c r="BX30" s="64"/>
      <c r="BY30" s="84"/>
      <c r="BZ30" s="84"/>
      <c r="CA30" s="30">
        <f t="shared" si="21"/>
        <v>0</v>
      </c>
      <c r="CB30" s="64"/>
      <c r="CC30" s="84"/>
      <c r="CD30" s="84"/>
      <c r="CE30" s="30">
        <f t="shared" si="12"/>
        <v>0</v>
      </c>
      <c r="CF30" s="64"/>
      <c r="CG30" s="84"/>
      <c r="CH30" s="84"/>
      <c r="CI30" s="30">
        <f t="shared" si="13"/>
        <v>0</v>
      </c>
      <c r="CJ30" s="64"/>
      <c r="CK30" s="64"/>
      <c r="CL30" s="64"/>
      <c r="CM30" s="30">
        <f t="shared" si="14"/>
        <v>0</v>
      </c>
      <c r="CN30" s="64"/>
      <c r="CO30" s="84"/>
      <c r="CP30" s="84"/>
      <c r="CQ30" s="30">
        <f t="shared" si="22"/>
        <v>0</v>
      </c>
      <c r="CR30" s="64"/>
      <c r="CS30" s="84"/>
      <c r="CT30" s="84"/>
      <c r="CU30" s="30">
        <f t="shared" si="23"/>
        <v>0</v>
      </c>
      <c r="CV30" s="64"/>
      <c r="CW30" s="84"/>
      <c r="CX30" s="84"/>
      <c r="CY30" s="30">
        <f t="shared" si="24"/>
        <v>0</v>
      </c>
    </row>
    <row r="31" spans="2:103" ht="12.75" customHeight="1">
      <c r="B31" s="29">
        <v>17</v>
      </c>
      <c r="C31" s="290">
        <f>QCI!C30</f>
        <v>0</v>
      </c>
      <c r="D31" s="291"/>
      <c r="E31" s="292"/>
      <c r="F31" s="26">
        <f>QCI!Y30</f>
        <v>0</v>
      </c>
      <c r="G31" s="27">
        <f t="shared" si="0"/>
        <v>0</v>
      </c>
      <c r="H31" s="64"/>
      <c r="I31" s="64"/>
      <c r="J31" s="64"/>
      <c r="K31" s="30">
        <f t="shared" si="15"/>
        <v>0</v>
      </c>
      <c r="L31" s="64"/>
      <c r="M31" s="64"/>
      <c r="N31" s="64"/>
      <c r="O31" s="30">
        <f t="shared" si="1"/>
        <v>0</v>
      </c>
      <c r="P31" s="64"/>
      <c r="Q31" s="64"/>
      <c r="R31" s="64"/>
      <c r="S31" s="30">
        <f t="shared" si="2"/>
        <v>0</v>
      </c>
      <c r="T31" s="64"/>
      <c r="U31" s="64"/>
      <c r="V31" s="64"/>
      <c r="W31" s="30">
        <f t="shared" si="3"/>
        <v>0</v>
      </c>
      <c r="X31" s="64"/>
      <c r="Y31" s="64"/>
      <c r="Z31" s="64"/>
      <c r="AA31" s="30">
        <f t="shared" si="4"/>
        <v>0</v>
      </c>
      <c r="AB31" s="64"/>
      <c r="AC31" s="84"/>
      <c r="AD31" s="84"/>
      <c r="AE31" s="30">
        <f t="shared" si="5"/>
        <v>0</v>
      </c>
      <c r="AF31" s="64"/>
      <c r="AG31" s="64"/>
      <c r="AH31" s="64"/>
      <c r="AI31" s="30">
        <f t="shared" si="6"/>
        <v>0</v>
      </c>
      <c r="AJ31" s="64"/>
      <c r="AK31" s="84"/>
      <c r="AL31" s="84"/>
      <c r="AM31" s="30">
        <f t="shared" si="7"/>
        <v>0</v>
      </c>
      <c r="AN31" s="64"/>
      <c r="AO31" s="84"/>
      <c r="AP31" s="84"/>
      <c r="AQ31" s="30">
        <f t="shared" si="8"/>
        <v>0</v>
      </c>
      <c r="AR31" s="64"/>
      <c r="AS31" s="84"/>
      <c r="AT31" s="84"/>
      <c r="AU31" s="30">
        <f t="shared" si="16"/>
        <v>0</v>
      </c>
      <c r="AV31" s="64"/>
      <c r="AW31" s="84"/>
      <c r="AX31" s="84"/>
      <c r="AY31" s="30">
        <f t="shared" si="17"/>
        <v>0</v>
      </c>
      <c r="AZ31" s="64"/>
      <c r="BA31" s="84"/>
      <c r="BB31" s="84"/>
      <c r="BC31" s="30">
        <f t="shared" si="18"/>
        <v>0</v>
      </c>
      <c r="BD31" s="64"/>
      <c r="BE31" s="84"/>
      <c r="BF31" s="84"/>
      <c r="BG31" s="30">
        <f t="shared" si="9"/>
        <v>0</v>
      </c>
      <c r="BH31" s="64"/>
      <c r="BI31" s="84"/>
      <c r="BJ31" s="84"/>
      <c r="BK31" s="30">
        <f t="shared" si="10"/>
        <v>0</v>
      </c>
      <c r="BL31" s="64"/>
      <c r="BM31" s="84"/>
      <c r="BN31" s="84"/>
      <c r="BO31" s="30">
        <f t="shared" si="11"/>
        <v>0</v>
      </c>
      <c r="BP31" s="64"/>
      <c r="BQ31" s="84"/>
      <c r="BR31" s="84"/>
      <c r="BS31" s="30">
        <f t="shared" si="19"/>
        <v>0</v>
      </c>
      <c r="BT31" s="64"/>
      <c r="BU31" s="84"/>
      <c r="BV31" s="84"/>
      <c r="BW31" s="30">
        <f t="shared" si="20"/>
        <v>0</v>
      </c>
      <c r="BX31" s="64"/>
      <c r="BY31" s="84"/>
      <c r="BZ31" s="84"/>
      <c r="CA31" s="30">
        <f t="shared" si="21"/>
        <v>0</v>
      </c>
      <c r="CB31" s="64"/>
      <c r="CC31" s="84"/>
      <c r="CD31" s="84"/>
      <c r="CE31" s="30">
        <f t="shared" si="12"/>
        <v>0</v>
      </c>
      <c r="CF31" s="64"/>
      <c r="CG31" s="84"/>
      <c r="CH31" s="84"/>
      <c r="CI31" s="30">
        <f t="shared" si="13"/>
        <v>0</v>
      </c>
      <c r="CJ31" s="64"/>
      <c r="CK31" s="64"/>
      <c r="CL31" s="64"/>
      <c r="CM31" s="30">
        <f t="shared" si="14"/>
        <v>0</v>
      </c>
      <c r="CN31" s="64"/>
      <c r="CO31" s="84"/>
      <c r="CP31" s="84"/>
      <c r="CQ31" s="30">
        <f t="shared" si="22"/>
        <v>0</v>
      </c>
      <c r="CR31" s="64"/>
      <c r="CS31" s="84"/>
      <c r="CT31" s="84"/>
      <c r="CU31" s="30">
        <f t="shared" si="23"/>
        <v>0</v>
      </c>
      <c r="CV31" s="64"/>
      <c r="CW31" s="84"/>
      <c r="CX31" s="84"/>
      <c r="CY31" s="30">
        <f t="shared" si="24"/>
        <v>0</v>
      </c>
    </row>
    <row r="32" spans="2:103" ht="12.75" customHeight="1">
      <c r="B32" s="29">
        <v>18</v>
      </c>
      <c r="C32" s="290">
        <f>QCI!C31</f>
        <v>0</v>
      </c>
      <c r="D32" s="291"/>
      <c r="E32" s="292"/>
      <c r="F32" s="26">
        <f>QCI!Y31</f>
        <v>0</v>
      </c>
      <c r="G32" s="27">
        <f t="shared" si="0"/>
        <v>0</v>
      </c>
      <c r="H32" s="64"/>
      <c r="I32" s="64"/>
      <c r="J32" s="64"/>
      <c r="K32" s="30">
        <f t="shared" si="15"/>
        <v>0</v>
      </c>
      <c r="L32" s="64"/>
      <c r="M32" s="64"/>
      <c r="N32" s="64"/>
      <c r="O32" s="30">
        <f t="shared" si="1"/>
        <v>0</v>
      </c>
      <c r="P32" s="64"/>
      <c r="Q32" s="64"/>
      <c r="R32" s="64"/>
      <c r="S32" s="30">
        <f t="shared" si="2"/>
        <v>0</v>
      </c>
      <c r="T32" s="64"/>
      <c r="U32" s="64"/>
      <c r="V32" s="64"/>
      <c r="W32" s="30">
        <f t="shared" si="3"/>
        <v>0</v>
      </c>
      <c r="X32" s="64"/>
      <c r="Y32" s="64"/>
      <c r="Z32" s="64"/>
      <c r="AA32" s="30">
        <f t="shared" si="4"/>
        <v>0</v>
      </c>
      <c r="AB32" s="64"/>
      <c r="AC32" s="84"/>
      <c r="AD32" s="84"/>
      <c r="AE32" s="30">
        <f t="shared" si="5"/>
        <v>0</v>
      </c>
      <c r="AF32" s="64"/>
      <c r="AG32" s="64"/>
      <c r="AH32" s="64"/>
      <c r="AI32" s="30">
        <f t="shared" si="6"/>
        <v>0</v>
      </c>
      <c r="AJ32" s="64"/>
      <c r="AK32" s="84"/>
      <c r="AL32" s="84"/>
      <c r="AM32" s="30">
        <f t="shared" si="7"/>
        <v>0</v>
      </c>
      <c r="AN32" s="64"/>
      <c r="AO32" s="84"/>
      <c r="AP32" s="84"/>
      <c r="AQ32" s="30">
        <f t="shared" si="8"/>
        <v>0</v>
      </c>
      <c r="AR32" s="64"/>
      <c r="AS32" s="84"/>
      <c r="AT32" s="84"/>
      <c r="AU32" s="30">
        <f t="shared" si="16"/>
        <v>0</v>
      </c>
      <c r="AV32" s="64"/>
      <c r="AW32" s="84"/>
      <c r="AX32" s="84"/>
      <c r="AY32" s="30">
        <f t="shared" si="17"/>
        <v>0</v>
      </c>
      <c r="AZ32" s="64"/>
      <c r="BA32" s="84"/>
      <c r="BB32" s="84"/>
      <c r="BC32" s="30">
        <f t="shared" si="18"/>
        <v>0</v>
      </c>
      <c r="BD32" s="64"/>
      <c r="BE32" s="84"/>
      <c r="BF32" s="84"/>
      <c r="BG32" s="30">
        <f t="shared" si="9"/>
        <v>0</v>
      </c>
      <c r="BH32" s="64"/>
      <c r="BI32" s="84"/>
      <c r="BJ32" s="84"/>
      <c r="BK32" s="30">
        <f t="shared" si="10"/>
        <v>0</v>
      </c>
      <c r="BL32" s="64"/>
      <c r="BM32" s="84"/>
      <c r="BN32" s="84"/>
      <c r="BO32" s="30">
        <f t="shared" si="11"/>
        <v>0</v>
      </c>
      <c r="BP32" s="64"/>
      <c r="BQ32" s="84"/>
      <c r="BR32" s="84"/>
      <c r="BS32" s="30">
        <f t="shared" si="19"/>
        <v>0</v>
      </c>
      <c r="BT32" s="64"/>
      <c r="BU32" s="84"/>
      <c r="BV32" s="84"/>
      <c r="BW32" s="30">
        <f t="shared" si="20"/>
        <v>0</v>
      </c>
      <c r="BX32" s="64"/>
      <c r="BY32" s="84"/>
      <c r="BZ32" s="84"/>
      <c r="CA32" s="30">
        <f t="shared" si="21"/>
        <v>0</v>
      </c>
      <c r="CB32" s="64"/>
      <c r="CC32" s="84"/>
      <c r="CD32" s="84"/>
      <c r="CE32" s="30">
        <f t="shared" si="12"/>
        <v>0</v>
      </c>
      <c r="CF32" s="64"/>
      <c r="CG32" s="84"/>
      <c r="CH32" s="84"/>
      <c r="CI32" s="30">
        <f t="shared" si="13"/>
        <v>0</v>
      </c>
      <c r="CJ32" s="64"/>
      <c r="CK32" s="64"/>
      <c r="CL32" s="64"/>
      <c r="CM32" s="30">
        <f t="shared" si="14"/>
        <v>0</v>
      </c>
      <c r="CN32" s="64"/>
      <c r="CO32" s="84"/>
      <c r="CP32" s="84"/>
      <c r="CQ32" s="30">
        <f t="shared" si="22"/>
        <v>0</v>
      </c>
      <c r="CR32" s="64"/>
      <c r="CS32" s="84"/>
      <c r="CT32" s="84"/>
      <c r="CU32" s="30">
        <f t="shared" si="23"/>
        <v>0</v>
      </c>
      <c r="CV32" s="64"/>
      <c r="CW32" s="84"/>
      <c r="CX32" s="84"/>
      <c r="CY32" s="30">
        <f t="shared" si="24"/>
        <v>0</v>
      </c>
    </row>
    <row r="33" spans="2:103" ht="12.75" customHeight="1">
      <c r="B33" s="29">
        <v>19</v>
      </c>
      <c r="C33" s="290">
        <f>QCI!C32</f>
        <v>0</v>
      </c>
      <c r="D33" s="291"/>
      <c r="E33" s="292"/>
      <c r="F33" s="26">
        <f>QCI!Y32</f>
        <v>0</v>
      </c>
      <c r="G33" s="27">
        <f t="shared" si="0"/>
        <v>0</v>
      </c>
      <c r="H33" s="64"/>
      <c r="I33" s="64"/>
      <c r="J33" s="64"/>
      <c r="K33" s="30">
        <f t="shared" si="15"/>
        <v>0</v>
      </c>
      <c r="L33" s="64"/>
      <c r="M33" s="64"/>
      <c r="N33" s="64"/>
      <c r="O33" s="30">
        <f t="shared" si="1"/>
        <v>0</v>
      </c>
      <c r="P33" s="64"/>
      <c r="Q33" s="64"/>
      <c r="R33" s="64"/>
      <c r="S33" s="30">
        <f t="shared" si="2"/>
        <v>0</v>
      </c>
      <c r="T33" s="64"/>
      <c r="U33" s="64"/>
      <c r="V33" s="64"/>
      <c r="W33" s="30">
        <f t="shared" si="3"/>
        <v>0</v>
      </c>
      <c r="X33" s="64"/>
      <c r="Y33" s="64"/>
      <c r="Z33" s="64"/>
      <c r="AA33" s="30">
        <f t="shared" si="4"/>
        <v>0</v>
      </c>
      <c r="AB33" s="64"/>
      <c r="AC33" s="84"/>
      <c r="AD33" s="84"/>
      <c r="AE33" s="30">
        <f t="shared" si="5"/>
        <v>0</v>
      </c>
      <c r="AF33" s="64"/>
      <c r="AG33" s="64"/>
      <c r="AH33" s="64"/>
      <c r="AI33" s="30">
        <f t="shared" si="6"/>
        <v>0</v>
      </c>
      <c r="AJ33" s="64"/>
      <c r="AK33" s="84"/>
      <c r="AL33" s="84"/>
      <c r="AM33" s="30">
        <f t="shared" si="7"/>
        <v>0</v>
      </c>
      <c r="AN33" s="64"/>
      <c r="AO33" s="84"/>
      <c r="AP33" s="84"/>
      <c r="AQ33" s="30">
        <f t="shared" si="8"/>
        <v>0</v>
      </c>
      <c r="AR33" s="64"/>
      <c r="AS33" s="84"/>
      <c r="AT33" s="84"/>
      <c r="AU33" s="30">
        <f t="shared" si="16"/>
        <v>0</v>
      </c>
      <c r="AV33" s="64"/>
      <c r="AW33" s="84"/>
      <c r="AX33" s="84"/>
      <c r="AY33" s="30">
        <f t="shared" si="17"/>
        <v>0</v>
      </c>
      <c r="AZ33" s="64"/>
      <c r="BA33" s="84"/>
      <c r="BB33" s="84"/>
      <c r="BC33" s="30">
        <f t="shared" si="18"/>
        <v>0</v>
      </c>
      <c r="BD33" s="64"/>
      <c r="BE33" s="84"/>
      <c r="BF33" s="84"/>
      <c r="BG33" s="30">
        <f t="shared" si="9"/>
        <v>0</v>
      </c>
      <c r="BH33" s="64"/>
      <c r="BI33" s="84"/>
      <c r="BJ33" s="84"/>
      <c r="BK33" s="30">
        <f t="shared" si="10"/>
        <v>0</v>
      </c>
      <c r="BL33" s="64"/>
      <c r="BM33" s="84"/>
      <c r="BN33" s="84"/>
      <c r="BO33" s="30">
        <f t="shared" si="11"/>
        <v>0</v>
      </c>
      <c r="BP33" s="64"/>
      <c r="BQ33" s="84"/>
      <c r="BR33" s="84"/>
      <c r="BS33" s="30">
        <f t="shared" si="19"/>
        <v>0</v>
      </c>
      <c r="BT33" s="64"/>
      <c r="BU33" s="84"/>
      <c r="BV33" s="84"/>
      <c r="BW33" s="30">
        <f t="shared" si="20"/>
        <v>0</v>
      </c>
      <c r="BX33" s="64"/>
      <c r="BY33" s="84"/>
      <c r="BZ33" s="84"/>
      <c r="CA33" s="30">
        <f t="shared" si="21"/>
        <v>0</v>
      </c>
      <c r="CB33" s="64"/>
      <c r="CC33" s="84"/>
      <c r="CD33" s="84"/>
      <c r="CE33" s="30">
        <f t="shared" si="12"/>
        <v>0</v>
      </c>
      <c r="CF33" s="64"/>
      <c r="CG33" s="84"/>
      <c r="CH33" s="84"/>
      <c r="CI33" s="30">
        <f t="shared" si="13"/>
        <v>0</v>
      </c>
      <c r="CJ33" s="64"/>
      <c r="CK33" s="64"/>
      <c r="CL33" s="64"/>
      <c r="CM33" s="30">
        <f t="shared" si="14"/>
        <v>0</v>
      </c>
      <c r="CN33" s="64"/>
      <c r="CO33" s="84"/>
      <c r="CP33" s="84"/>
      <c r="CQ33" s="30">
        <f t="shared" si="22"/>
        <v>0</v>
      </c>
      <c r="CR33" s="64"/>
      <c r="CS33" s="84"/>
      <c r="CT33" s="84"/>
      <c r="CU33" s="30">
        <f t="shared" si="23"/>
        <v>0</v>
      </c>
      <c r="CV33" s="64"/>
      <c r="CW33" s="84"/>
      <c r="CX33" s="84"/>
      <c r="CY33" s="30">
        <f t="shared" si="24"/>
        <v>0</v>
      </c>
    </row>
    <row r="34" spans="2:103" ht="12.75" customHeight="1">
      <c r="B34" s="29">
        <v>20</v>
      </c>
      <c r="C34" s="290">
        <f>QCI!C33</f>
        <v>0</v>
      </c>
      <c r="D34" s="291"/>
      <c r="E34" s="292"/>
      <c r="F34" s="26">
        <f>QCI!Y33</f>
        <v>0</v>
      </c>
      <c r="G34" s="27">
        <f t="shared" si="0"/>
        <v>0</v>
      </c>
      <c r="H34" s="64"/>
      <c r="I34" s="64"/>
      <c r="J34" s="64"/>
      <c r="K34" s="30">
        <f t="shared" si="15"/>
        <v>0</v>
      </c>
      <c r="L34" s="64"/>
      <c r="M34" s="64"/>
      <c r="N34" s="64"/>
      <c r="O34" s="30">
        <f t="shared" si="1"/>
        <v>0</v>
      </c>
      <c r="P34" s="64"/>
      <c r="Q34" s="64"/>
      <c r="R34" s="64"/>
      <c r="S34" s="30">
        <f t="shared" si="2"/>
        <v>0</v>
      </c>
      <c r="T34" s="64"/>
      <c r="U34" s="64"/>
      <c r="V34" s="64"/>
      <c r="W34" s="30">
        <f t="shared" si="3"/>
        <v>0</v>
      </c>
      <c r="X34" s="64"/>
      <c r="Y34" s="64"/>
      <c r="Z34" s="64"/>
      <c r="AA34" s="30">
        <f t="shared" si="4"/>
        <v>0</v>
      </c>
      <c r="AB34" s="64"/>
      <c r="AC34" s="84"/>
      <c r="AD34" s="84"/>
      <c r="AE34" s="30">
        <f t="shared" si="5"/>
        <v>0</v>
      </c>
      <c r="AF34" s="64"/>
      <c r="AG34" s="64"/>
      <c r="AH34" s="64"/>
      <c r="AI34" s="30">
        <f t="shared" si="6"/>
        <v>0</v>
      </c>
      <c r="AJ34" s="64"/>
      <c r="AK34" s="84"/>
      <c r="AL34" s="84"/>
      <c r="AM34" s="30">
        <f t="shared" si="7"/>
        <v>0</v>
      </c>
      <c r="AN34" s="64"/>
      <c r="AO34" s="84"/>
      <c r="AP34" s="84"/>
      <c r="AQ34" s="30">
        <f t="shared" si="8"/>
        <v>0</v>
      </c>
      <c r="AR34" s="64"/>
      <c r="AS34" s="84"/>
      <c r="AT34" s="84"/>
      <c r="AU34" s="30">
        <f t="shared" si="16"/>
        <v>0</v>
      </c>
      <c r="AV34" s="64"/>
      <c r="AW34" s="84"/>
      <c r="AX34" s="84"/>
      <c r="AY34" s="30">
        <f t="shared" si="17"/>
        <v>0</v>
      </c>
      <c r="AZ34" s="64"/>
      <c r="BA34" s="84"/>
      <c r="BB34" s="84"/>
      <c r="BC34" s="30">
        <f t="shared" si="18"/>
        <v>0</v>
      </c>
      <c r="BD34" s="64"/>
      <c r="BE34" s="84"/>
      <c r="BF34" s="84"/>
      <c r="BG34" s="30">
        <f t="shared" si="9"/>
        <v>0</v>
      </c>
      <c r="BH34" s="64"/>
      <c r="BI34" s="84"/>
      <c r="BJ34" s="84"/>
      <c r="BK34" s="30">
        <f t="shared" si="10"/>
        <v>0</v>
      </c>
      <c r="BL34" s="64"/>
      <c r="BM34" s="84"/>
      <c r="BN34" s="84"/>
      <c r="BO34" s="30">
        <f t="shared" si="11"/>
        <v>0</v>
      </c>
      <c r="BP34" s="64"/>
      <c r="BQ34" s="84"/>
      <c r="BR34" s="84"/>
      <c r="BS34" s="30">
        <f t="shared" si="19"/>
        <v>0</v>
      </c>
      <c r="BT34" s="64"/>
      <c r="BU34" s="84"/>
      <c r="BV34" s="84"/>
      <c r="BW34" s="30">
        <f t="shared" si="20"/>
        <v>0</v>
      </c>
      <c r="BX34" s="64"/>
      <c r="BY34" s="84"/>
      <c r="BZ34" s="84"/>
      <c r="CA34" s="30">
        <f t="shared" si="21"/>
        <v>0</v>
      </c>
      <c r="CB34" s="64"/>
      <c r="CC34" s="84"/>
      <c r="CD34" s="84"/>
      <c r="CE34" s="30">
        <f t="shared" si="12"/>
        <v>0</v>
      </c>
      <c r="CF34" s="64"/>
      <c r="CG34" s="84"/>
      <c r="CH34" s="84"/>
      <c r="CI34" s="30">
        <f t="shared" si="13"/>
        <v>0</v>
      </c>
      <c r="CJ34" s="64"/>
      <c r="CK34" s="64"/>
      <c r="CL34" s="64"/>
      <c r="CM34" s="30">
        <f t="shared" si="14"/>
        <v>0</v>
      </c>
      <c r="CN34" s="64"/>
      <c r="CO34" s="84"/>
      <c r="CP34" s="84"/>
      <c r="CQ34" s="30">
        <f t="shared" si="22"/>
        <v>0</v>
      </c>
      <c r="CR34" s="64"/>
      <c r="CS34" s="84"/>
      <c r="CT34" s="84"/>
      <c r="CU34" s="30">
        <f t="shared" si="23"/>
        <v>0</v>
      </c>
      <c r="CV34" s="64"/>
      <c r="CW34" s="84"/>
      <c r="CX34" s="84"/>
      <c r="CY34" s="30">
        <f t="shared" si="24"/>
        <v>0</v>
      </c>
    </row>
    <row r="35" spans="2:103" ht="12.75" customHeight="1">
      <c r="B35" s="29">
        <v>21</v>
      </c>
      <c r="C35" s="290">
        <f>QCI!C34</f>
        <v>0</v>
      </c>
      <c r="D35" s="291"/>
      <c r="E35" s="292"/>
      <c r="F35" s="26">
        <f>QCI!Y34</f>
        <v>0</v>
      </c>
      <c r="G35" s="27">
        <f t="shared" si="0"/>
        <v>0</v>
      </c>
      <c r="H35" s="64"/>
      <c r="I35" s="64"/>
      <c r="J35" s="64"/>
      <c r="K35" s="30">
        <f t="shared" si="15"/>
        <v>0</v>
      </c>
      <c r="L35" s="64"/>
      <c r="M35" s="64"/>
      <c r="N35" s="64"/>
      <c r="O35" s="30">
        <f t="shared" si="1"/>
        <v>0</v>
      </c>
      <c r="P35" s="64"/>
      <c r="Q35" s="64"/>
      <c r="R35" s="64"/>
      <c r="S35" s="30">
        <f t="shared" si="2"/>
        <v>0</v>
      </c>
      <c r="T35" s="64"/>
      <c r="U35" s="64"/>
      <c r="V35" s="64"/>
      <c r="W35" s="30">
        <f t="shared" si="3"/>
        <v>0</v>
      </c>
      <c r="X35" s="64"/>
      <c r="Y35" s="64"/>
      <c r="Z35" s="64"/>
      <c r="AA35" s="30">
        <f t="shared" si="4"/>
        <v>0</v>
      </c>
      <c r="AB35" s="64"/>
      <c r="AC35" s="84"/>
      <c r="AD35" s="84"/>
      <c r="AE35" s="30">
        <f t="shared" si="5"/>
        <v>0</v>
      </c>
      <c r="AF35" s="64"/>
      <c r="AG35" s="64"/>
      <c r="AH35" s="64"/>
      <c r="AI35" s="30">
        <f t="shared" si="6"/>
        <v>0</v>
      </c>
      <c r="AJ35" s="64"/>
      <c r="AK35" s="84"/>
      <c r="AL35" s="84"/>
      <c r="AM35" s="30">
        <f t="shared" si="7"/>
        <v>0</v>
      </c>
      <c r="AN35" s="64"/>
      <c r="AO35" s="84"/>
      <c r="AP35" s="84"/>
      <c r="AQ35" s="30">
        <f t="shared" si="8"/>
        <v>0</v>
      </c>
      <c r="AR35" s="64"/>
      <c r="AS35" s="84"/>
      <c r="AT35" s="84"/>
      <c r="AU35" s="30">
        <f t="shared" si="16"/>
        <v>0</v>
      </c>
      <c r="AV35" s="64"/>
      <c r="AW35" s="84"/>
      <c r="AX35" s="84"/>
      <c r="AY35" s="30">
        <f t="shared" si="17"/>
        <v>0</v>
      </c>
      <c r="AZ35" s="64"/>
      <c r="BA35" s="84"/>
      <c r="BB35" s="84"/>
      <c r="BC35" s="30">
        <f t="shared" si="18"/>
        <v>0</v>
      </c>
      <c r="BD35" s="64"/>
      <c r="BE35" s="84"/>
      <c r="BF35" s="84"/>
      <c r="BG35" s="30">
        <f t="shared" si="9"/>
        <v>0</v>
      </c>
      <c r="BH35" s="64"/>
      <c r="BI35" s="84"/>
      <c r="BJ35" s="84"/>
      <c r="BK35" s="30">
        <f t="shared" si="10"/>
        <v>0</v>
      </c>
      <c r="BL35" s="64"/>
      <c r="BM35" s="84"/>
      <c r="BN35" s="84"/>
      <c r="BO35" s="30">
        <f t="shared" si="11"/>
        <v>0</v>
      </c>
      <c r="BP35" s="64"/>
      <c r="BQ35" s="84"/>
      <c r="BR35" s="84"/>
      <c r="BS35" s="30">
        <f t="shared" si="19"/>
        <v>0</v>
      </c>
      <c r="BT35" s="64"/>
      <c r="BU35" s="84"/>
      <c r="BV35" s="84"/>
      <c r="BW35" s="30">
        <f t="shared" si="20"/>
        <v>0</v>
      </c>
      <c r="BX35" s="64"/>
      <c r="BY35" s="84"/>
      <c r="BZ35" s="84"/>
      <c r="CA35" s="30">
        <f t="shared" si="21"/>
        <v>0</v>
      </c>
      <c r="CB35" s="64"/>
      <c r="CC35" s="84"/>
      <c r="CD35" s="84"/>
      <c r="CE35" s="30">
        <f t="shared" si="12"/>
        <v>0</v>
      </c>
      <c r="CF35" s="64"/>
      <c r="CG35" s="84"/>
      <c r="CH35" s="84"/>
      <c r="CI35" s="30">
        <f t="shared" si="13"/>
        <v>0</v>
      </c>
      <c r="CJ35" s="64"/>
      <c r="CK35" s="64"/>
      <c r="CL35" s="64"/>
      <c r="CM35" s="30">
        <f t="shared" si="14"/>
        <v>0</v>
      </c>
      <c r="CN35" s="64"/>
      <c r="CO35" s="84"/>
      <c r="CP35" s="84"/>
      <c r="CQ35" s="30">
        <f t="shared" si="22"/>
        <v>0</v>
      </c>
      <c r="CR35" s="64"/>
      <c r="CS35" s="84"/>
      <c r="CT35" s="84"/>
      <c r="CU35" s="30">
        <f t="shared" si="23"/>
        <v>0</v>
      </c>
      <c r="CV35" s="64"/>
      <c r="CW35" s="84"/>
      <c r="CX35" s="84"/>
      <c r="CY35" s="30">
        <f t="shared" si="24"/>
        <v>0</v>
      </c>
    </row>
    <row r="36" spans="2:103" ht="12.75" customHeight="1">
      <c r="B36" s="29">
        <v>22</v>
      </c>
      <c r="C36" s="290">
        <f>QCI!C35</f>
        <v>0</v>
      </c>
      <c r="D36" s="291"/>
      <c r="E36" s="292"/>
      <c r="F36" s="26">
        <f>QCI!Y35</f>
        <v>0</v>
      </c>
      <c r="G36" s="27">
        <f t="shared" si="0"/>
        <v>0</v>
      </c>
      <c r="H36" s="64"/>
      <c r="I36" s="64"/>
      <c r="J36" s="64"/>
      <c r="K36" s="30">
        <f t="shared" si="15"/>
        <v>0</v>
      </c>
      <c r="L36" s="64"/>
      <c r="M36" s="64"/>
      <c r="N36" s="64"/>
      <c r="O36" s="30">
        <f t="shared" si="1"/>
        <v>0</v>
      </c>
      <c r="P36" s="64"/>
      <c r="Q36" s="64"/>
      <c r="R36" s="64"/>
      <c r="S36" s="30">
        <f t="shared" si="2"/>
        <v>0</v>
      </c>
      <c r="T36" s="64"/>
      <c r="U36" s="64"/>
      <c r="V36" s="64"/>
      <c r="W36" s="30">
        <f t="shared" si="3"/>
        <v>0</v>
      </c>
      <c r="X36" s="64"/>
      <c r="Y36" s="64"/>
      <c r="Z36" s="64"/>
      <c r="AA36" s="30">
        <f t="shared" si="4"/>
        <v>0</v>
      </c>
      <c r="AB36" s="64"/>
      <c r="AC36" s="84"/>
      <c r="AD36" s="84"/>
      <c r="AE36" s="30">
        <f t="shared" si="5"/>
        <v>0</v>
      </c>
      <c r="AF36" s="64"/>
      <c r="AG36" s="64"/>
      <c r="AH36" s="64"/>
      <c r="AI36" s="30">
        <f t="shared" si="6"/>
        <v>0</v>
      </c>
      <c r="AJ36" s="64"/>
      <c r="AK36" s="84"/>
      <c r="AL36" s="84"/>
      <c r="AM36" s="30">
        <f t="shared" si="7"/>
        <v>0</v>
      </c>
      <c r="AN36" s="64"/>
      <c r="AO36" s="84"/>
      <c r="AP36" s="84"/>
      <c r="AQ36" s="30">
        <f t="shared" si="8"/>
        <v>0</v>
      </c>
      <c r="AR36" s="64"/>
      <c r="AS36" s="84"/>
      <c r="AT36" s="84"/>
      <c r="AU36" s="30">
        <f t="shared" si="16"/>
        <v>0</v>
      </c>
      <c r="AV36" s="64"/>
      <c r="AW36" s="84"/>
      <c r="AX36" s="84"/>
      <c r="AY36" s="30">
        <f t="shared" si="17"/>
        <v>0</v>
      </c>
      <c r="AZ36" s="64"/>
      <c r="BA36" s="84"/>
      <c r="BB36" s="84"/>
      <c r="BC36" s="30">
        <f t="shared" si="18"/>
        <v>0</v>
      </c>
      <c r="BD36" s="64"/>
      <c r="BE36" s="84"/>
      <c r="BF36" s="84"/>
      <c r="BG36" s="30">
        <f t="shared" si="9"/>
        <v>0</v>
      </c>
      <c r="BH36" s="64"/>
      <c r="BI36" s="84"/>
      <c r="BJ36" s="84"/>
      <c r="BK36" s="30">
        <f t="shared" si="10"/>
        <v>0</v>
      </c>
      <c r="BL36" s="64"/>
      <c r="BM36" s="84"/>
      <c r="BN36" s="84"/>
      <c r="BO36" s="30">
        <f t="shared" si="11"/>
        <v>0</v>
      </c>
      <c r="BP36" s="64"/>
      <c r="BQ36" s="84"/>
      <c r="BR36" s="84"/>
      <c r="BS36" s="30">
        <f t="shared" si="19"/>
        <v>0</v>
      </c>
      <c r="BT36" s="64"/>
      <c r="BU36" s="84"/>
      <c r="BV36" s="84"/>
      <c r="BW36" s="30">
        <f t="shared" si="20"/>
        <v>0</v>
      </c>
      <c r="BX36" s="64"/>
      <c r="BY36" s="84"/>
      <c r="BZ36" s="84"/>
      <c r="CA36" s="30">
        <f t="shared" si="21"/>
        <v>0</v>
      </c>
      <c r="CB36" s="64"/>
      <c r="CC36" s="84"/>
      <c r="CD36" s="84"/>
      <c r="CE36" s="30">
        <f t="shared" si="12"/>
        <v>0</v>
      </c>
      <c r="CF36" s="64"/>
      <c r="CG36" s="84"/>
      <c r="CH36" s="84"/>
      <c r="CI36" s="30">
        <f t="shared" si="13"/>
        <v>0</v>
      </c>
      <c r="CJ36" s="64"/>
      <c r="CK36" s="64"/>
      <c r="CL36" s="64"/>
      <c r="CM36" s="30">
        <f t="shared" si="14"/>
        <v>0</v>
      </c>
      <c r="CN36" s="64"/>
      <c r="CO36" s="84"/>
      <c r="CP36" s="84"/>
      <c r="CQ36" s="30">
        <f t="shared" si="22"/>
        <v>0</v>
      </c>
      <c r="CR36" s="64"/>
      <c r="CS36" s="84"/>
      <c r="CT36" s="84"/>
      <c r="CU36" s="30">
        <f t="shared" si="23"/>
        <v>0</v>
      </c>
      <c r="CV36" s="64"/>
      <c r="CW36" s="84"/>
      <c r="CX36" s="84"/>
      <c r="CY36" s="30">
        <f t="shared" si="24"/>
        <v>0</v>
      </c>
    </row>
    <row r="37" spans="2:103" ht="12.75" customHeight="1">
      <c r="B37" s="29">
        <v>23</v>
      </c>
      <c r="C37" s="290">
        <f>QCI!C36</f>
        <v>0</v>
      </c>
      <c r="D37" s="291"/>
      <c r="E37" s="292"/>
      <c r="F37" s="26">
        <f>QCI!Y36</f>
        <v>0</v>
      </c>
      <c r="G37" s="27">
        <f t="shared" si="0"/>
        <v>0</v>
      </c>
      <c r="H37" s="64"/>
      <c r="I37" s="64"/>
      <c r="J37" s="64"/>
      <c r="K37" s="30">
        <f t="shared" si="15"/>
        <v>0</v>
      </c>
      <c r="L37" s="64"/>
      <c r="M37" s="64"/>
      <c r="N37" s="64"/>
      <c r="O37" s="30">
        <f t="shared" si="1"/>
        <v>0</v>
      </c>
      <c r="P37" s="64"/>
      <c r="Q37" s="64"/>
      <c r="R37" s="64"/>
      <c r="S37" s="30">
        <f t="shared" si="2"/>
        <v>0</v>
      </c>
      <c r="T37" s="64"/>
      <c r="U37" s="64"/>
      <c r="V37" s="64"/>
      <c r="W37" s="30">
        <f t="shared" si="3"/>
        <v>0</v>
      </c>
      <c r="X37" s="64"/>
      <c r="Y37" s="64"/>
      <c r="Z37" s="64"/>
      <c r="AA37" s="30">
        <f t="shared" si="4"/>
        <v>0</v>
      </c>
      <c r="AB37" s="64"/>
      <c r="AC37" s="84"/>
      <c r="AD37" s="84"/>
      <c r="AE37" s="30">
        <f t="shared" si="5"/>
        <v>0</v>
      </c>
      <c r="AF37" s="64"/>
      <c r="AG37" s="64"/>
      <c r="AH37" s="64"/>
      <c r="AI37" s="30">
        <f t="shared" si="6"/>
        <v>0</v>
      </c>
      <c r="AJ37" s="64"/>
      <c r="AK37" s="84"/>
      <c r="AL37" s="84"/>
      <c r="AM37" s="30">
        <f t="shared" si="7"/>
        <v>0</v>
      </c>
      <c r="AN37" s="64"/>
      <c r="AO37" s="84"/>
      <c r="AP37" s="84"/>
      <c r="AQ37" s="30">
        <f t="shared" si="8"/>
        <v>0</v>
      </c>
      <c r="AR37" s="64"/>
      <c r="AS37" s="84"/>
      <c r="AT37" s="84"/>
      <c r="AU37" s="30">
        <f t="shared" si="16"/>
        <v>0</v>
      </c>
      <c r="AV37" s="64"/>
      <c r="AW37" s="84"/>
      <c r="AX37" s="84"/>
      <c r="AY37" s="30">
        <f t="shared" si="17"/>
        <v>0</v>
      </c>
      <c r="AZ37" s="64"/>
      <c r="BA37" s="84"/>
      <c r="BB37" s="84"/>
      <c r="BC37" s="30">
        <f t="shared" si="18"/>
        <v>0</v>
      </c>
      <c r="BD37" s="64"/>
      <c r="BE37" s="84"/>
      <c r="BF37" s="84"/>
      <c r="BG37" s="30">
        <f t="shared" si="9"/>
        <v>0</v>
      </c>
      <c r="BH37" s="64"/>
      <c r="BI37" s="84"/>
      <c r="BJ37" s="84"/>
      <c r="BK37" s="30">
        <f t="shared" si="10"/>
        <v>0</v>
      </c>
      <c r="BL37" s="64"/>
      <c r="BM37" s="84"/>
      <c r="BN37" s="84"/>
      <c r="BO37" s="30">
        <f t="shared" si="11"/>
        <v>0</v>
      </c>
      <c r="BP37" s="64"/>
      <c r="BQ37" s="84"/>
      <c r="BR37" s="84"/>
      <c r="BS37" s="30">
        <f t="shared" si="19"/>
        <v>0</v>
      </c>
      <c r="BT37" s="64"/>
      <c r="BU37" s="84"/>
      <c r="BV37" s="84"/>
      <c r="BW37" s="30">
        <f t="shared" si="20"/>
        <v>0</v>
      </c>
      <c r="BX37" s="64"/>
      <c r="BY37" s="84"/>
      <c r="BZ37" s="84"/>
      <c r="CA37" s="30">
        <f t="shared" si="21"/>
        <v>0</v>
      </c>
      <c r="CB37" s="64"/>
      <c r="CC37" s="84"/>
      <c r="CD37" s="84"/>
      <c r="CE37" s="30">
        <f t="shared" si="12"/>
        <v>0</v>
      </c>
      <c r="CF37" s="64"/>
      <c r="CG37" s="84"/>
      <c r="CH37" s="84"/>
      <c r="CI37" s="30">
        <f t="shared" si="13"/>
        <v>0</v>
      </c>
      <c r="CJ37" s="64"/>
      <c r="CK37" s="64"/>
      <c r="CL37" s="64"/>
      <c r="CM37" s="30">
        <f t="shared" si="14"/>
        <v>0</v>
      </c>
      <c r="CN37" s="64"/>
      <c r="CO37" s="84"/>
      <c r="CP37" s="84"/>
      <c r="CQ37" s="30">
        <f t="shared" si="22"/>
        <v>0</v>
      </c>
      <c r="CR37" s="64"/>
      <c r="CS37" s="84"/>
      <c r="CT37" s="84"/>
      <c r="CU37" s="30">
        <f t="shared" si="23"/>
        <v>0</v>
      </c>
      <c r="CV37" s="64"/>
      <c r="CW37" s="84"/>
      <c r="CX37" s="84"/>
      <c r="CY37" s="30">
        <f t="shared" si="24"/>
        <v>0</v>
      </c>
    </row>
    <row r="38" spans="2:103" ht="12.75" customHeight="1">
      <c r="B38" s="29">
        <v>24</v>
      </c>
      <c r="C38" s="290">
        <f>QCI!C37</f>
        <v>0</v>
      </c>
      <c r="D38" s="291"/>
      <c r="E38" s="292"/>
      <c r="F38" s="26">
        <f>QCI!Y37</f>
        <v>0</v>
      </c>
      <c r="G38" s="27">
        <f t="shared" si="0"/>
        <v>0</v>
      </c>
      <c r="H38" s="64"/>
      <c r="I38" s="64"/>
      <c r="J38" s="64"/>
      <c r="K38" s="30">
        <f t="shared" si="15"/>
        <v>0</v>
      </c>
      <c r="L38" s="64"/>
      <c r="M38" s="64"/>
      <c r="N38" s="64"/>
      <c r="O38" s="30">
        <f t="shared" si="1"/>
        <v>0</v>
      </c>
      <c r="P38" s="64"/>
      <c r="Q38" s="64"/>
      <c r="R38" s="64"/>
      <c r="S38" s="30">
        <f t="shared" si="2"/>
        <v>0</v>
      </c>
      <c r="T38" s="64"/>
      <c r="U38" s="64"/>
      <c r="V38" s="64"/>
      <c r="W38" s="30">
        <f t="shared" si="3"/>
        <v>0</v>
      </c>
      <c r="X38" s="64"/>
      <c r="Y38" s="64"/>
      <c r="Z38" s="64"/>
      <c r="AA38" s="30">
        <f t="shared" si="4"/>
        <v>0</v>
      </c>
      <c r="AB38" s="64"/>
      <c r="AC38" s="84"/>
      <c r="AD38" s="84"/>
      <c r="AE38" s="30">
        <f t="shared" si="5"/>
        <v>0</v>
      </c>
      <c r="AF38" s="64"/>
      <c r="AG38" s="64"/>
      <c r="AH38" s="64"/>
      <c r="AI38" s="30">
        <f t="shared" si="6"/>
        <v>0</v>
      </c>
      <c r="AJ38" s="64"/>
      <c r="AK38" s="84"/>
      <c r="AL38" s="84"/>
      <c r="AM38" s="30">
        <f t="shared" si="7"/>
        <v>0</v>
      </c>
      <c r="AN38" s="64"/>
      <c r="AO38" s="84"/>
      <c r="AP38" s="84"/>
      <c r="AQ38" s="30">
        <f t="shared" si="8"/>
        <v>0</v>
      </c>
      <c r="AR38" s="64"/>
      <c r="AS38" s="84"/>
      <c r="AT38" s="84"/>
      <c r="AU38" s="30">
        <f t="shared" si="16"/>
        <v>0</v>
      </c>
      <c r="AV38" s="64"/>
      <c r="AW38" s="84"/>
      <c r="AX38" s="84"/>
      <c r="AY38" s="30">
        <f t="shared" si="17"/>
        <v>0</v>
      </c>
      <c r="AZ38" s="64"/>
      <c r="BA38" s="84"/>
      <c r="BB38" s="84"/>
      <c r="BC38" s="30">
        <f t="shared" si="18"/>
        <v>0</v>
      </c>
      <c r="BD38" s="64"/>
      <c r="BE38" s="84"/>
      <c r="BF38" s="84"/>
      <c r="BG38" s="30">
        <f t="shared" si="9"/>
        <v>0</v>
      </c>
      <c r="BH38" s="64"/>
      <c r="BI38" s="84"/>
      <c r="BJ38" s="84"/>
      <c r="BK38" s="30">
        <f t="shared" si="10"/>
        <v>0</v>
      </c>
      <c r="BL38" s="64"/>
      <c r="BM38" s="84"/>
      <c r="BN38" s="84"/>
      <c r="BO38" s="30">
        <f t="shared" si="11"/>
        <v>0</v>
      </c>
      <c r="BP38" s="64"/>
      <c r="BQ38" s="84"/>
      <c r="BR38" s="84"/>
      <c r="BS38" s="30">
        <f t="shared" si="19"/>
        <v>0</v>
      </c>
      <c r="BT38" s="64"/>
      <c r="BU38" s="84"/>
      <c r="BV38" s="84"/>
      <c r="BW38" s="30">
        <f t="shared" si="20"/>
        <v>0</v>
      </c>
      <c r="BX38" s="64"/>
      <c r="BY38" s="84"/>
      <c r="BZ38" s="84"/>
      <c r="CA38" s="30">
        <f t="shared" si="21"/>
        <v>0</v>
      </c>
      <c r="CB38" s="64"/>
      <c r="CC38" s="84"/>
      <c r="CD38" s="84"/>
      <c r="CE38" s="30">
        <f t="shared" si="12"/>
        <v>0</v>
      </c>
      <c r="CF38" s="64"/>
      <c r="CG38" s="84"/>
      <c r="CH38" s="84"/>
      <c r="CI38" s="30">
        <f t="shared" si="13"/>
        <v>0</v>
      </c>
      <c r="CJ38" s="64"/>
      <c r="CK38" s="64"/>
      <c r="CL38" s="64"/>
      <c r="CM38" s="30">
        <f t="shared" si="14"/>
        <v>0</v>
      </c>
      <c r="CN38" s="64"/>
      <c r="CO38" s="84"/>
      <c r="CP38" s="84"/>
      <c r="CQ38" s="30">
        <f t="shared" si="22"/>
        <v>0</v>
      </c>
      <c r="CR38" s="64"/>
      <c r="CS38" s="84"/>
      <c r="CT38" s="84"/>
      <c r="CU38" s="30">
        <f t="shared" si="23"/>
        <v>0</v>
      </c>
      <c r="CV38" s="64"/>
      <c r="CW38" s="84"/>
      <c r="CX38" s="84"/>
      <c r="CY38" s="30">
        <f t="shared" si="24"/>
        <v>0</v>
      </c>
    </row>
    <row r="39" spans="2:103" ht="12.75" customHeight="1" thickBot="1">
      <c r="B39" s="33">
        <v>25</v>
      </c>
      <c r="C39" s="299">
        <f>QCI!C38</f>
        <v>0</v>
      </c>
      <c r="D39" s="300"/>
      <c r="E39" s="301"/>
      <c r="F39" s="87">
        <f>QCI!Y38</f>
        <v>0</v>
      </c>
      <c r="G39" s="88">
        <f t="shared" si="0"/>
        <v>0</v>
      </c>
      <c r="H39" s="89"/>
      <c r="I39" s="89"/>
      <c r="J39" s="89"/>
      <c r="K39" s="90">
        <f t="shared" si="15"/>
        <v>0</v>
      </c>
      <c r="L39" s="89"/>
      <c r="M39" s="89"/>
      <c r="N39" s="89"/>
      <c r="O39" s="90">
        <f t="shared" si="1"/>
        <v>0</v>
      </c>
      <c r="P39" s="89"/>
      <c r="Q39" s="89"/>
      <c r="R39" s="89"/>
      <c r="S39" s="90">
        <f t="shared" si="2"/>
        <v>0</v>
      </c>
      <c r="T39" s="89"/>
      <c r="U39" s="89"/>
      <c r="V39" s="89"/>
      <c r="W39" s="90">
        <f t="shared" si="3"/>
        <v>0</v>
      </c>
      <c r="X39" s="89"/>
      <c r="Y39" s="89"/>
      <c r="Z39" s="89"/>
      <c r="AA39" s="90">
        <f t="shared" si="4"/>
        <v>0</v>
      </c>
      <c r="AB39" s="89"/>
      <c r="AC39" s="91"/>
      <c r="AD39" s="91"/>
      <c r="AE39" s="90">
        <f t="shared" si="5"/>
        <v>0</v>
      </c>
      <c r="AF39" s="89"/>
      <c r="AG39" s="89"/>
      <c r="AH39" s="89"/>
      <c r="AI39" s="90">
        <f t="shared" si="6"/>
        <v>0</v>
      </c>
      <c r="AJ39" s="89"/>
      <c r="AK39" s="91"/>
      <c r="AL39" s="91"/>
      <c r="AM39" s="90">
        <f t="shared" si="7"/>
        <v>0</v>
      </c>
      <c r="AN39" s="89"/>
      <c r="AO39" s="91"/>
      <c r="AP39" s="91"/>
      <c r="AQ39" s="90">
        <f t="shared" si="8"/>
        <v>0</v>
      </c>
      <c r="AR39" s="89"/>
      <c r="AS39" s="91"/>
      <c r="AT39" s="91"/>
      <c r="AU39" s="90">
        <f t="shared" si="16"/>
        <v>0</v>
      </c>
      <c r="AV39" s="89"/>
      <c r="AW39" s="91"/>
      <c r="AX39" s="91"/>
      <c r="AY39" s="90">
        <f t="shared" si="17"/>
        <v>0</v>
      </c>
      <c r="AZ39" s="89"/>
      <c r="BA39" s="91"/>
      <c r="BB39" s="91"/>
      <c r="BC39" s="90">
        <f t="shared" si="18"/>
        <v>0</v>
      </c>
      <c r="BD39" s="89"/>
      <c r="BE39" s="91"/>
      <c r="BF39" s="91"/>
      <c r="BG39" s="90">
        <f t="shared" si="9"/>
        <v>0</v>
      </c>
      <c r="BH39" s="89"/>
      <c r="BI39" s="91"/>
      <c r="BJ39" s="91"/>
      <c r="BK39" s="90">
        <f t="shared" si="10"/>
        <v>0</v>
      </c>
      <c r="BL39" s="89"/>
      <c r="BM39" s="91"/>
      <c r="BN39" s="91"/>
      <c r="BO39" s="90">
        <f t="shared" si="11"/>
        <v>0</v>
      </c>
      <c r="BP39" s="89"/>
      <c r="BQ39" s="91"/>
      <c r="BR39" s="91"/>
      <c r="BS39" s="90">
        <f t="shared" si="19"/>
        <v>0</v>
      </c>
      <c r="BT39" s="89"/>
      <c r="BU39" s="91"/>
      <c r="BV39" s="91"/>
      <c r="BW39" s="90">
        <f t="shared" si="20"/>
        <v>0</v>
      </c>
      <c r="BX39" s="89"/>
      <c r="BY39" s="91"/>
      <c r="BZ39" s="91"/>
      <c r="CA39" s="90">
        <f t="shared" si="21"/>
        <v>0</v>
      </c>
      <c r="CB39" s="89"/>
      <c r="CC39" s="91"/>
      <c r="CD39" s="91"/>
      <c r="CE39" s="90">
        <f t="shared" si="12"/>
        <v>0</v>
      </c>
      <c r="CF39" s="89"/>
      <c r="CG39" s="91"/>
      <c r="CH39" s="91"/>
      <c r="CI39" s="90">
        <f t="shared" si="13"/>
        <v>0</v>
      </c>
      <c r="CJ39" s="89"/>
      <c r="CK39" s="89"/>
      <c r="CL39" s="89"/>
      <c r="CM39" s="90">
        <f t="shared" si="14"/>
        <v>0</v>
      </c>
      <c r="CN39" s="89"/>
      <c r="CO39" s="91"/>
      <c r="CP39" s="91"/>
      <c r="CQ39" s="90">
        <f t="shared" si="22"/>
        <v>0</v>
      </c>
      <c r="CR39" s="89"/>
      <c r="CS39" s="91"/>
      <c r="CT39" s="91"/>
      <c r="CU39" s="90">
        <f t="shared" si="23"/>
        <v>0</v>
      </c>
      <c r="CV39" s="89"/>
      <c r="CW39" s="91"/>
      <c r="CX39" s="91"/>
      <c r="CY39" s="90">
        <f t="shared" si="24"/>
        <v>0</v>
      </c>
    </row>
    <row r="40" spans="2:103" ht="12.75" customHeight="1" thickTop="1">
      <c r="B40" s="32"/>
      <c r="C40" s="76" t="s">
        <v>20</v>
      </c>
      <c r="D40" s="71"/>
      <c r="E40" s="104"/>
      <c r="F40" s="92"/>
      <c r="G40" s="93"/>
      <c r="H40" s="94">
        <f>IF(SUM(H16:H39)=0,0,SUMPRODUCT(G16:G39,H16:H39))</f>
        <v>26.991796351955578</v>
      </c>
      <c r="I40" s="94"/>
      <c r="J40" s="94"/>
      <c r="K40" s="95">
        <f>H40</f>
        <v>26.991796351955578</v>
      </c>
      <c r="L40" s="94">
        <f>SUMPRODUCT($G16:$G39,L16:L39)</f>
        <v>38.401006754137974</v>
      </c>
      <c r="M40" s="94"/>
      <c r="N40" s="94"/>
      <c r="O40" s="95">
        <f t="shared" si="1"/>
        <v>65.392803106093552</v>
      </c>
      <c r="P40" s="94">
        <f>SUMPRODUCT($G16:$G39,P16:P39)</f>
        <v>28.744045854539483</v>
      </c>
      <c r="Q40" s="94"/>
      <c r="R40" s="94"/>
      <c r="S40" s="95">
        <f t="shared" si="2"/>
        <v>94.136848960633031</v>
      </c>
      <c r="T40" s="94">
        <f>SUMPRODUCT($G16:$G39,T16:T39)</f>
        <v>5.8631510393669757</v>
      </c>
      <c r="U40" s="94"/>
      <c r="V40" s="94"/>
      <c r="W40" s="95">
        <f t="shared" si="3"/>
        <v>100</v>
      </c>
      <c r="X40" s="94">
        <f>SUMPRODUCT($G16:$G39,X16:X39)</f>
        <v>0</v>
      </c>
      <c r="Y40" s="94"/>
      <c r="Z40" s="94"/>
      <c r="AA40" s="95">
        <f t="shared" si="4"/>
        <v>100</v>
      </c>
      <c r="AB40" s="94">
        <f>SUMPRODUCT($G16:$G39,AB16:AB39)</f>
        <v>7.5356751219492653</v>
      </c>
      <c r="AC40" s="96"/>
      <c r="AD40" s="96"/>
      <c r="AE40" s="95">
        <f t="shared" si="5"/>
        <v>107.53567512194927</v>
      </c>
      <c r="AF40" s="94">
        <f>SUMPRODUCT($G16:$G39,AF16:AF39)</f>
        <v>0</v>
      </c>
      <c r="AG40" s="94"/>
      <c r="AH40" s="94"/>
      <c r="AI40" s="95">
        <f t="shared" si="6"/>
        <v>107.53567512194927</v>
      </c>
      <c r="AJ40" s="94">
        <f>SUMPRODUCT($G16:$G39,AJ16:AJ39)</f>
        <v>0</v>
      </c>
      <c r="AK40" s="96"/>
      <c r="AL40" s="96"/>
      <c r="AM40" s="95">
        <f t="shared" si="7"/>
        <v>107.53567512194927</v>
      </c>
      <c r="AN40" s="94">
        <f>SUMPRODUCT($G16:$G39,AN16:AN39)</f>
        <v>0</v>
      </c>
      <c r="AO40" s="96"/>
      <c r="AP40" s="96"/>
      <c r="AQ40" s="95">
        <f t="shared" si="8"/>
        <v>107.53567512194927</v>
      </c>
      <c r="AR40" s="94">
        <f>SUMPRODUCT($G16:$G39,AR16:AR39)</f>
        <v>0</v>
      </c>
      <c r="AS40" s="96"/>
      <c r="AT40" s="96"/>
      <c r="AU40" s="95">
        <f t="shared" si="16"/>
        <v>107.53567512194927</v>
      </c>
      <c r="AV40" s="94">
        <f>SUMPRODUCT($G16:$G39,AV16:AV39)</f>
        <v>0</v>
      </c>
      <c r="AW40" s="96"/>
      <c r="AX40" s="96"/>
      <c r="AY40" s="95">
        <f t="shared" si="17"/>
        <v>107.53567512194927</v>
      </c>
      <c r="AZ40" s="94">
        <f>SUMPRODUCT($G16:$G39,AZ16:AZ39)</f>
        <v>0</v>
      </c>
      <c r="BA40" s="96"/>
      <c r="BB40" s="96"/>
      <c r="BC40" s="95">
        <f t="shared" si="18"/>
        <v>107.53567512194927</v>
      </c>
      <c r="BD40" s="94">
        <f>SUMPRODUCT($G16:$G39,BD16:BD39)</f>
        <v>0</v>
      </c>
      <c r="BE40" s="96"/>
      <c r="BF40" s="96"/>
      <c r="BG40" s="95">
        <f t="shared" si="9"/>
        <v>107.53567512194927</v>
      </c>
      <c r="BH40" s="94">
        <f>SUMPRODUCT($G16:$G39,BH16:BH39)</f>
        <v>0</v>
      </c>
      <c r="BI40" s="96"/>
      <c r="BJ40" s="96"/>
      <c r="BK40" s="95">
        <f t="shared" si="10"/>
        <v>107.53567512194927</v>
      </c>
      <c r="BL40" s="94">
        <f>SUMPRODUCT($G16:$G39,BL16:BL39)</f>
        <v>0</v>
      </c>
      <c r="BM40" s="96"/>
      <c r="BN40" s="96"/>
      <c r="BO40" s="95">
        <f t="shared" si="11"/>
        <v>107.53567512194927</v>
      </c>
      <c r="BP40" s="94">
        <f>SUMPRODUCT($G16:$G39,BP16:BP39)</f>
        <v>0</v>
      </c>
      <c r="BQ40" s="96"/>
      <c r="BR40" s="96"/>
      <c r="BS40" s="95">
        <f t="shared" si="19"/>
        <v>107.53567512194927</v>
      </c>
      <c r="BT40" s="94">
        <f>SUMPRODUCT($G16:$G39,BT16:BT39)</f>
        <v>0</v>
      </c>
      <c r="BU40" s="96"/>
      <c r="BV40" s="96"/>
      <c r="BW40" s="95">
        <f t="shared" si="20"/>
        <v>107.53567512194927</v>
      </c>
      <c r="BX40" s="94">
        <f>SUMPRODUCT($G16:$G39,BX16:BX39)</f>
        <v>0</v>
      </c>
      <c r="BY40" s="96"/>
      <c r="BZ40" s="96"/>
      <c r="CA40" s="95">
        <f t="shared" si="21"/>
        <v>107.53567512194927</v>
      </c>
      <c r="CB40" s="94">
        <f>SUMPRODUCT($G16:$G39,CB16:CB39)</f>
        <v>0</v>
      </c>
      <c r="CC40" s="96"/>
      <c r="CD40" s="96"/>
      <c r="CE40" s="95">
        <f t="shared" si="12"/>
        <v>107.53567512194927</v>
      </c>
      <c r="CF40" s="94">
        <f>SUMPRODUCT($G16:$G39,CF16:CF39)</f>
        <v>0</v>
      </c>
      <c r="CG40" s="96"/>
      <c r="CH40" s="96"/>
      <c r="CI40" s="95">
        <f t="shared" si="13"/>
        <v>107.53567512194927</v>
      </c>
      <c r="CJ40" s="94">
        <f>SUMPRODUCT($G16:$G39,CJ16:CJ39)</f>
        <v>0</v>
      </c>
      <c r="CK40" s="94"/>
      <c r="CL40" s="94"/>
      <c r="CM40" s="95">
        <f t="shared" si="14"/>
        <v>107.53567512194927</v>
      </c>
      <c r="CN40" s="94">
        <f>SUMPRODUCT($G16:$G39,CN16:CN39)</f>
        <v>0</v>
      </c>
      <c r="CO40" s="96"/>
      <c r="CP40" s="96"/>
      <c r="CQ40" s="95">
        <f t="shared" si="22"/>
        <v>107.53567512194927</v>
      </c>
      <c r="CR40" s="94">
        <f>SUMPRODUCT($G16:$G39,CR16:CR39)</f>
        <v>0</v>
      </c>
      <c r="CS40" s="96"/>
      <c r="CT40" s="96"/>
      <c r="CU40" s="95">
        <f t="shared" si="23"/>
        <v>107.53567512194927</v>
      </c>
      <c r="CV40" s="94">
        <f>SUMPRODUCT($G16:$G39,CV16:CV39)</f>
        <v>0</v>
      </c>
      <c r="CW40" s="96"/>
      <c r="CX40" s="96"/>
      <c r="CY40" s="95">
        <f t="shared" si="24"/>
        <v>107.53567512194927</v>
      </c>
    </row>
    <row r="41" spans="2:103" ht="12.75" customHeight="1">
      <c r="B41" s="25"/>
      <c r="C41" s="77" t="s">
        <v>19</v>
      </c>
      <c r="D41" s="78"/>
      <c r="E41" s="75"/>
      <c r="F41" s="26">
        <f xml:space="preserve"> SUM(F16:F39)</f>
        <v>559398.85772611992</v>
      </c>
      <c r="G41" s="27">
        <f>IF(F41=0,0,F41/F41)</f>
        <v>1</v>
      </c>
      <c r="H41" s="31">
        <f>SUMPRODUCT(F16:F39,H16:H39)/100</f>
        <v>150991.80047260001</v>
      </c>
      <c r="I41" s="31"/>
      <c r="J41" s="31"/>
      <c r="K41" s="30">
        <f>H41</f>
        <v>150991.80047260001</v>
      </c>
      <c r="L41" s="31">
        <f>SUMPRODUCT($F16:$F39,L16:L39)/100</f>
        <v>214814.79313797798</v>
      </c>
      <c r="M41" s="31"/>
      <c r="N41" s="31"/>
      <c r="O41" s="30">
        <f t="shared" si="1"/>
        <v>365806.59361057798</v>
      </c>
      <c r="P41" s="31">
        <f>SUMPRODUCT($F16:$F39,P16:P39)/100</f>
        <v>160793.864174566</v>
      </c>
      <c r="Q41" s="31"/>
      <c r="R41" s="31"/>
      <c r="S41" s="30">
        <f t="shared" si="2"/>
        <v>526600.45778514398</v>
      </c>
      <c r="T41" s="31">
        <f>SUMPRODUCT($F16:$F39,T16:T39)/100</f>
        <v>32798.399940975993</v>
      </c>
      <c r="U41" s="31"/>
      <c r="V41" s="31"/>
      <c r="W41" s="30">
        <f t="shared" si="3"/>
        <v>559398.85772611992</v>
      </c>
      <c r="X41" s="31">
        <f>SUMPRODUCT($F16:$F39,X16:X39)/100</f>
        <v>0</v>
      </c>
      <c r="Y41" s="31"/>
      <c r="Z41" s="31"/>
      <c r="AA41" s="30">
        <f t="shared" si="4"/>
        <v>559398.85772611992</v>
      </c>
      <c r="AB41" s="31">
        <f>SUMPRODUCT($F16:$F39,AB16:AB39)/100</f>
        <v>42154.480554135582</v>
      </c>
      <c r="AC41" s="85"/>
      <c r="AD41" s="85"/>
      <c r="AE41" s="30">
        <f xml:space="preserve"> ((AA41+AB41))</f>
        <v>601553.33828025556</v>
      </c>
      <c r="AF41" s="31">
        <f>SUMPRODUCT($F16:$F39,AF16:AF39)/100</f>
        <v>0</v>
      </c>
      <c r="AG41" s="31"/>
      <c r="AH41" s="31"/>
      <c r="AI41" s="30">
        <f t="shared" si="6"/>
        <v>601553.33828025556</v>
      </c>
      <c r="AJ41" s="31">
        <f>SUMPRODUCT($F16:$F39,AJ16:AJ39)/100</f>
        <v>0</v>
      </c>
      <c r="AK41" s="85"/>
      <c r="AL41" s="85"/>
      <c r="AM41" s="30">
        <f t="shared" si="7"/>
        <v>601553.33828025556</v>
      </c>
      <c r="AN41" s="31">
        <f>SUMPRODUCT($F16:$F39,AN16:AN39)/100</f>
        <v>0</v>
      </c>
      <c r="AO41" s="85"/>
      <c r="AP41" s="85"/>
      <c r="AQ41" s="30">
        <f t="shared" si="8"/>
        <v>601553.33828025556</v>
      </c>
      <c r="AR41" s="31">
        <f>SUMPRODUCT($F16:$F39,AR16:AR39)/100</f>
        <v>0</v>
      </c>
      <c r="AS41" s="85"/>
      <c r="AT41" s="85"/>
      <c r="AU41" s="30">
        <f t="shared" si="16"/>
        <v>601553.33828025556</v>
      </c>
      <c r="AV41" s="31">
        <f>SUMPRODUCT($F16:$F39,AV16:AV39)/100</f>
        <v>0</v>
      </c>
      <c r="AW41" s="85"/>
      <c r="AX41" s="85"/>
      <c r="AY41" s="30">
        <f t="shared" si="17"/>
        <v>601553.33828025556</v>
      </c>
      <c r="AZ41" s="31">
        <f>SUMPRODUCT($F16:$F39,AZ16:AZ39)/100</f>
        <v>0</v>
      </c>
      <c r="BA41" s="85"/>
      <c r="BB41" s="85"/>
      <c r="BC41" s="30">
        <f t="shared" si="18"/>
        <v>601553.33828025556</v>
      </c>
      <c r="BD41" s="31">
        <f>SUMPRODUCT($F16:$F39,BD16:BD39)/100</f>
        <v>0</v>
      </c>
      <c r="BE41" s="85"/>
      <c r="BF41" s="85"/>
      <c r="BG41" s="30">
        <f t="shared" si="9"/>
        <v>601553.33828025556</v>
      </c>
      <c r="BH41" s="31">
        <f>SUMPRODUCT($F16:$F39,BH16:BH39)/100</f>
        <v>0</v>
      </c>
      <c r="BI41" s="85"/>
      <c r="BJ41" s="85"/>
      <c r="BK41" s="30">
        <f t="shared" si="10"/>
        <v>601553.33828025556</v>
      </c>
      <c r="BL41" s="31">
        <f>SUMPRODUCT($F16:$F39,BL16:BL39)/100</f>
        <v>0</v>
      </c>
      <c r="BM41" s="85"/>
      <c r="BN41" s="85"/>
      <c r="BO41" s="30">
        <f t="shared" si="11"/>
        <v>601553.33828025556</v>
      </c>
      <c r="BP41" s="31">
        <f>SUMPRODUCT($F16:$F39,BP16:BP39)/100</f>
        <v>0</v>
      </c>
      <c r="BQ41" s="85"/>
      <c r="BR41" s="85"/>
      <c r="BS41" s="30">
        <f t="shared" si="19"/>
        <v>601553.33828025556</v>
      </c>
      <c r="BT41" s="31">
        <f>SUMPRODUCT($F16:$F39,BT16:BT39)/100</f>
        <v>0</v>
      </c>
      <c r="BU41" s="85"/>
      <c r="BV41" s="85"/>
      <c r="BW41" s="30">
        <f t="shared" si="20"/>
        <v>601553.33828025556</v>
      </c>
      <c r="BX41" s="31">
        <f>SUMPRODUCT($F16:$F39,BX16:BX39)/100</f>
        <v>0</v>
      </c>
      <c r="BY41" s="85"/>
      <c r="BZ41" s="85"/>
      <c r="CA41" s="30">
        <f t="shared" si="21"/>
        <v>601553.33828025556</v>
      </c>
      <c r="CB41" s="31">
        <f>SUMPRODUCT($F16:$F39,CB16:CB39)/100</f>
        <v>0</v>
      </c>
      <c r="CC41" s="85"/>
      <c r="CD41" s="85"/>
      <c r="CE41" s="30">
        <f t="shared" si="12"/>
        <v>601553.33828025556</v>
      </c>
      <c r="CF41" s="31">
        <f>SUMPRODUCT($F16:$F39,CF16:CF39)/100</f>
        <v>0</v>
      </c>
      <c r="CG41" s="85"/>
      <c r="CH41" s="85"/>
      <c r="CI41" s="30">
        <f t="shared" si="13"/>
        <v>601553.33828025556</v>
      </c>
      <c r="CJ41" s="31">
        <f>SUMPRODUCT($F16:$F39,CJ16:CJ39)/100</f>
        <v>0</v>
      </c>
      <c r="CK41" s="31"/>
      <c r="CL41" s="31"/>
      <c r="CM41" s="30">
        <f t="shared" si="14"/>
        <v>601553.33828025556</v>
      </c>
      <c r="CN41" s="31">
        <f>SUMPRODUCT($F16:$F39,CN16:CN39)/100</f>
        <v>0</v>
      </c>
      <c r="CO41" s="85"/>
      <c r="CP41" s="85"/>
      <c r="CQ41" s="30">
        <f t="shared" si="22"/>
        <v>601553.33828025556</v>
      </c>
      <c r="CR41" s="31">
        <f>SUMPRODUCT($F16:$F39,CR16:CR39)/100</f>
        <v>0</v>
      </c>
      <c r="CS41" s="85"/>
      <c r="CT41" s="85"/>
      <c r="CU41" s="30">
        <f t="shared" si="23"/>
        <v>601553.33828025556</v>
      </c>
      <c r="CV41" s="31">
        <f>SUMPRODUCT($F16:$F39,CV16:CV39)/100</f>
        <v>0</v>
      </c>
      <c r="CW41" s="85"/>
      <c r="CX41" s="85"/>
      <c r="CY41" s="30">
        <f t="shared" si="24"/>
        <v>601553.33828025556</v>
      </c>
    </row>
    <row r="42" spans="2:103" s="54" customFormat="1" ht="6" customHeight="1">
      <c r="B42" s="48"/>
      <c r="C42" s="49"/>
      <c r="D42" s="49"/>
      <c r="E42" s="49"/>
      <c r="F42" s="50"/>
      <c r="G42" s="50"/>
      <c r="H42" s="51"/>
      <c r="I42" s="51"/>
      <c r="J42" s="51"/>
      <c r="K42" s="51"/>
      <c r="L42" s="52"/>
      <c r="M42" s="52"/>
      <c r="N42" s="52"/>
      <c r="O42" s="51"/>
      <c r="P42" s="51"/>
      <c r="Q42" s="51"/>
      <c r="R42" s="51"/>
      <c r="S42" s="51"/>
      <c r="T42" s="50"/>
      <c r="U42" s="50"/>
      <c r="V42" s="50"/>
      <c r="W42" s="52"/>
      <c r="X42" s="53"/>
      <c r="Y42" s="53"/>
      <c r="Z42" s="53"/>
      <c r="AA42" s="53"/>
    </row>
    <row r="43" spans="2:103" s="51" customFormat="1" ht="12.75" customHeight="1">
      <c r="B43" s="48"/>
      <c r="C43" s="55"/>
      <c r="D43" s="55"/>
      <c r="E43" s="35"/>
      <c r="F43" s="56"/>
      <c r="G43" s="57"/>
      <c r="H43" s="56"/>
      <c r="I43" s="56"/>
      <c r="J43" s="56"/>
      <c r="AA43" s="53"/>
      <c r="AB43" s="58" t="str">
        <f>IF(AA40&gt;99.999999,"NÃO É NECESSÁRIO APRESENTAR ESTA PÁGINA - CRONOGRAMA COM MENOS DE 6  MESES","")</f>
        <v>NÃO É NECESSÁRIO APRESENTAR ESTA PÁGINA - CRONOGRAMA COM MENOS DE 6  MESES</v>
      </c>
      <c r="AC43" s="58"/>
      <c r="AD43" s="58"/>
    </row>
    <row r="44" spans="2:103" s="51" customFormat="1" ht="12.75" customHeight="1">
      <c r="B44" s="59"/>
      <c r="C44" s="55"/>
      <c r="D44" s="55"/>
      <c r="E44" s="35"/>
      <c r="G44" s="60"/>
      <c r="O44"/>
      <c r="X44"/>
      <c r="AA44" s="53"/>
      <c r="BS44" s="86"/>
    </row>
    <row r="45" spans="2:103" s="51" customFormat="1">
      <c r="B45" s="302" t="s">
        <v>71</v>
      </c>
      <c r="C45" s="303"/>
      <c r="D45" s="303"/>
      <c r="E45" s="303"/>
      <c r="G45" s="60"/>
      <c r="H45"/>
      <c r="I45"/>
      <c r="J45"/>
      <c r="K45"/>
      <c r="L45"/>
      <c r="M45"/>
      <c r="N45"/>
      <c r="O45"/>
      <c r="X45" s="304" t="s">
        <v>71</v>
      </c>
      <c r="Y45" s="285"/>
      <c r="Z45" s="285"/>
      <c r="AA45" s="285"/>
      <c r="AB45" s="285"/>
      <c r="AC45" s="285"/>
      <c r="AD45" s="285"/>
      <c r="AE45" s="285"/>
      <c r="AN45" s="285" t="str">
        <f xml:space="preserve"> X45</f>
        <v>Euclides da Cunha Paulista, SP 18/04/2017</v>
      </c>
      <c r="AO45" s="285"/>
      <c r="AP45" s="285"/>
      <c r="AQ45" s="285"/>
      <c r="AR45" s="285"/>
      <c r="AS45" s="285"/>
      <c r="AT45" s="285"/>
      <c r="AU45" s="285"/>
      <c r="BD45" s="285" t="str">
        <f>$B45</f>
        <v>Euclides da Cunha Paulista, SP 18/04/2017</v>
      </c>
      <c r="BE45" s="285"/>
      <c r="BF45" s="285"/>
      <c r="BG45" s="285"/>
      <c r="BH45" s="285"/>
      <c r="BI45" s="285"/>
      <c r="BJ45" s="285"/>
      <c r="BK45" s="285"/>
      <c r="BT45" s="285" t="str">
        <f>$B45</f>
        <v>Euclides da Cunha Paulista, SP 18/04/2017</v>
      </c>
      <c r="BU45" s="285"/>
      <c r="BV45" s="285"/>
      <c r="BW45" s="285"/>
      <c r="BX45" s="285"/>
      <c r="BY45" s="285"/>
      <c r="BZ45" s="285"/>
      <c r="CA45" s="285"/>
      <c r="CJ45" s="285" t="str">
        <f>$B45</f>
        <v>Euclides da Cunha Paulista, SP 18/04/2017</v>
      </c>
      <c r="CK45" s="285"/>
      <c r="CL45" s="285"/>
      <c r="CM45" s="285"/>
      <c r="CN45" s="285"/>
      <c r="CO45" s="285"/>
      <c r="CP45" s="285"/>
      <c r="CQ45" s="285"/>
    </row>
    <row r="46" spans="2:103" ht="12.75" customHeight="1">
      <c r="B46" s="62" t="str">
        <f>QCI!B44</f>
        <v>Local/Data</v>
      </c>
      <c r="H46"/>
      <c r="I46"/>
      <c r="J46"/>
      <c r="K46"/>
      <c r="L46"/>
      <c r="M46"/>
      <c r="N46"/>
      <c r="O46"/>
      <c r="S46" s="231" t="s">
        <v>70</v>
      </c>
      <c r="T46" s="111"/>
      <c r="U46" s="111"/>
      <c r="V46" s="111"/>
      <c r="W46" s="111"/>
      <c r="X46" s="62" t="str">
        <f>$B46</f>
        <v>Local/Data</v>
      </c>
      <c r="Y46" s="177"/>
      <c r="Z46" s="177"/>
      <c r="AA46" s="177"/>
      <c r="AB46"/>
      <c r="AC46"/>
      <c r="AD46"/>
      <c r="AE46"/>
      <c r="AI46" s="132" t="str">
        <f>$S46</f>
        <v>Christian Fuziki Ikeda</v>
      </c>
      <c r="AJ46" s="111"/>
      <c r="AK46" s="111"/>
      <c r="AL46" s="111"/>
      <c r="AM46" s="111"/>
      <c r="AN46" s="62" t="str">
        <f>$B46</f>
        <v>Local/Data</v>
      </c>
      <c r="AO46" s="177"/>
      <c r="AP46" s="177"/>
      <c r="AQ46" s="177"/>
      <c r="AR46"/>
      <c r="AS46"/>
      <c r="AT46"/>
      <c r="AU46"/>
      <c r="AY46" s="132" t="str">
        <f>$S46</f>
        <v>Christian Fuziki Ikeda</v>
      </c>
      <c r="AZ46" s="111"/>
      <c r="BA46" s="111"/>
      <c r="BB46" s="111"/>
      <c r="BC46" s="111"/>
      <c r="BD46" s="62" t="str">
        <f>$B46</f>
        <v>Local/Data</v>
      </c>
      <c r="BE46" s="177"/>
      <c r="BF46" s="177"/>
      <c r="BG46" s="177"/>
      <c r="BH46"/>
      <c r="BI46"/>
      <c r="BJ46"/>
      <c r="BK46"/>
      <c r="BO46" s="132" t="str">
        <f>$S46</f>
        <v>Christian Fuziki Ikeda</v>
      </c>
      <c r="BP46" s="111"/>
      <c r="BQ46" s="111"/>
      <c r="BR46" s="111"/>
      <c r="BS46" s="111"/>
      <c r="BT46" s="62" t="str">
        <f>$B46</f>
        <v>Local/Data</v>
      </c>
      <c r="BU46" s="177"/>
      <c r="BV46" s="177"/>
      <c r="BW46" s="177"/>
      <c r="BX46"/>
      <c r="BY46"/>
      <c r="BZ46"/>
      <c r="CA46"/>
      <c r="CE46" s="132" t="str">
        <f>$S46</f>
        <v>Christian Fuziki Ikeda</v>
      </c>
      <c r="CF46" s="111"/>
      <c r="CG46" s="111"/>
      <c r="CH46" s="111"/>
      <c r="CI46" s="111"/>
      <c r="CJ46" s="62" t="str">
        <f>$B46</f>
        <v>Local/Data</v>
      </c>
      <c r="CK46" s="177"/>
      <c r="CL46" s="177"/>
      <c r="CM46" s="177"/>
      <c r="CN46"/>
      <c r="CO46"/>
      <c r="CP46"/>
      <c r="CQ46"/>
      <c r="CU46" s="132" t="str">
        <f>$S46</f>
        <v>Christian Fuziki Ikeda</v>
      </c>
      <c r="CV46" s="111"/>
      <c r="CW46" s="111"/>
      <c r="CX46" s="111"/>
      <c r="CY46" s="111"/>
    </row>
    <row r="47" spans="2:103" ht="12.75" customHeight="1">
      <c r="C47" s="110"/>
      <c r="H47"/>
      <c r="I47"/>
      <c r="J47"/>
      <c r="K47"/>
      <c r="L47"/>
      <c r="M47"/>
      <c r="N47"/>
      <c r="O47"/>
      <c r="S47" s="232" t="s">
        <v>66</v>
      </c>
      <c r="T47" s="74"/>
      <c r="U47" s="74"/>
      <c r="V47" s="74"/>
      <c r="X47"/>
      <c r="Y47"/>
      <c r="Z47"/>
      <c r="AA47"/>
      <c r="AB47"/>
      <c r="AC47"/>
      <c r="AD47"/>
      <c r="AE47"/>
      <c r="AI47" s="131" t="str">
        <f>$S47</f>
        <v>Euclides da Cunha Paulista/SP</v>
      </c>
      <c r="AJ47" s="74"/>
      <c r="AK47" s="74"/>
      <c r="AL47" s="74"/>
      <c r="AM47" s="74"/>
      <c r="AN47"/>
      <c r="AO47"/>
      <c r="AP47"/>
      <c r="AQ47"/>
      <c r="AR47"/>
      <c r="AS47"/>
      <c r="AT47"/>
      <c r="AU47"/>
      <c r="AY47" s="131" t="str">
        <f>$S47</f>
        <v>Euclides da Cunha Paulista/SP</v>
      </c>
      <c r="AZ47" s="74"/>
      <c r="BA47" s="74"/>
      <c r="BB47" s="74"/>
      <c r="BC47" s="74"/>
      <c r="BD47"/>
      <c r="BE47"/>
      <c r="BF47"/>
      <c r="BG47"/>
      <c r="BH47"/>
      <c r="BI47"/>
      <c r="BJ47"/>
      <c r="BK47"/>
      <c r="BO47" s="131" t="str">
        <f>$S47</f>
        <v>Euclides da Cunha Paulista/SP</v>
      </c>
      <c r="BP47" s="74"/>
      <c r="BQ47" s="74"/>
      <c r="BR47" s="74"/>
      <c r="BS47" s="74"/>
      <c r="BT47"/>
      <c r="BU47"/>
      <c r="BV47"/>
      <c r="BW47"/>
      <c r="BX47"/>
      <c r="BY47"/>
      <c r="BZ47"/>
      <c r="CA47"/>
      <c r="CE47" s="131" t="str">
        <f>$S47</f>
        <v>Euclides da Cunha Paulista/SP</v>
      </c>
      <c r="CF47" s="74"/>
      <c r="CG47" s="74"/>
      <c r="CH47" s="74"/>
      <c r="CI47" s="74"/>
      <c r="CJ47"/>
      <c r="CK47"/>
      <c r="CL47"/>
      <c r="CM47"/>
      <c r="CN47"/>
      <c r="CO47"/>
      <c r="CP47"/>
      <c r="CQ47"/>
      <c r="CU47" s="131" t="str">
        <f>$S47</f>
        <v>Euclides da Cunha Paulista/SP</v>
      </c>
      <c r="CV47" s="74"/>
      <c r="CW47" s="74"/>
      <c r="CX47" s="74"/>
      <c r="CY47" s="74"/>
    </row>
    <row r="48" spans="2:103">
      <c r="T48" s="55"/>
      <c r="U48" s="55"/>
      <c r="V48" s="55"/>
    </row>
    <row r="49" spans="20:22">
      <c r="T49" s="55"/>
      <c r="U49" s="55"/>
      <c r="V49" s="55"/>
    </row>
  </sheetData>
  <mergeCells count="45">
    <mergeCell ref="CJ45:CQ45"/>
    <mergeCell ref="B45:E45"/>
    <mergeCell ref="X45:AE45"/>
    <mergeCell ref="AN45:AU45"/>
    <mergeCell ref="BD45:BK45"/>
    <mergeCell ref="BT45:CA45"/>
    <mergeCell ref="C25:E25"/>
    <mergeCell ref="C26:E26"/>
    <mergeCell ref="C29:E29"/>
    <mergeCell ref="C28:E28"/>
    <mergeCell ref="C30:E30"/>
    <mergeCell ref="C27:E27"/>
    <mergeCell ref="C34:E34"/>
    <mergeCell ref="C33:E33"/>
    <mergeCell ref="C32:E32"/>
    <mergeCell ref="C31:E31"/>
    <mergeCell ref="C39:E39"/>
    <mergeCell ref="C37:E37"/>
    <mergeCell ref="C38:E38"/>
    <mergeCell ref="C35:E35"/>
    <mergeCell ref="C36:E36"/>
    <mergeCell ref="C24:E24"/>
    <mergeCell ref="C20:E20"/>
    <mergeCell ref="C21:E21"/>
    <mergeCell ref="C22:E22"/>
    <mergeCell ref="C23:E23"/>
    <mergeCell ref="C16:E16"/>
    <mergeCell ref="C17:E17"/>
    <mergeCell ref="C18:E18"/>
    <mergeCell ref="C19:E19"/>
    <mergeCell ref="AV8:BC8"/>
    <mergeCell ref="B8:C8"/>
    <mergeCell ref="D8:G8"/>
    <mergeCell ref="H8:O8"/>
    <mergeCell ref="P8:W8"/>
    <mergeCell ref="CJ8:CQ8"/>
    <mergeCell ref="CR8:CV8"/>
    <mergeCell ref="B11:G11"/>
    <mergeCell ref="BD8:BK8"/>
    <mergeCell ref="BL8:BS8"/>
    <mergeCell ref="BT8:CA8"/>
    <mergeCell ref="CB8:CI8"/>
    <mergeCell ref="X8:AE8"/>
    <mergeCell ref="AF8:AM8"/>
    <mergeCell ref="AN8:AU8"/>
  </mergeCells>
  <phoneticPr fontId="3" type="noConversion"/>
  <conditionalFormatting sqref="AN16:AP40 AJ16:AL40 L16:N40 P16:R40 T16:V40 X16:Z40 AB16:AD40 AF16:AH40 CB16:CD40 CR16:CT40 AZ16:BB40 BH16:BJ40 BD16:BF40 AV16:AX40 BL16:BN40 BP16:BR40 BT16:BV40 CF16:CH40 AR16:AT40 BX16:BZ40 CJ16:CL40 CN16:CP40 CV16:CX40">
    <cfRule type="expression" dxfId="1" priority="1" stopIfTrue="1">
      <formula>K16&gt;99.9999999</formula>
    </cfRule>
  </conditionalFormatting>
  <conditionalFormatting sqref="W41 AQ41 AA41 AU41 AY41 BC41 BO41 BS41 BW41 CA41 CM41 CQ41 CU41 CY41">
    <cfRule type="expression" dxfId="0" priority="2" stopIfTrue="1">
      <formula>#REF!=1</formula>
    </cfRule>
  </conditionalFormatting>
  <printOptions horizontalCentered="1" verticalCentered="1"/>
  <pageMargins left="0.74803149606299213" right="0.23622047244094491" top="0.74803149606299213" bottom="0.74803149606299213" header="0.31496062992125984" footer="0.31496062992125984"/>
  <pageSetup paperSize="9" scale="80" firstPageNumber="2" fitToWidth="0" orientation="landscape" useFirstPageNumber="1" horizontalDpi="300" verticalDpi="300" r:id="rId1"/>
  <headerFooter alignWithMargins="0">
    <oddFooter>&amp;L&amp;9 41.211 v002   micro&amp;R&amp;P</oddFooter>
  </headerFooter>
  <colBreaks count="5" manualBreakCount="5">
    <brk id="23" min="1" max="47" man="1"/>
    <brk id="39" min="1" max="44" man="1"/>
    <brk id="55" min="1" max="44" man="1"/>
    <brk id="71" min="1" max="44" man="1"/>
    <brk id="87" min="1" max="44" man="1"/>
  </colBreaks>
  <ignoredErrors>
    <ignoredError sqref="AE16:AE23 AU16:AU23 S16:S23 AA16:AA23 W16:W23 O16:O23 K16:K23 AM16:AM23 AI16:AI23 AQ16:AQ23 AU40:AU41 F24:F39 AE24:AE39 AU24:AU39 S24:S39 AA24:AA39 W24:W39 O24:O39 K24:K39 AM24:AM39 AI24:AI39 AQ24:AQ39" unlockedFormula="1"/>
    <ignoredError sqref="AQ40:AR41 K40:L41 O40:P41 S40:T41 W40:X41 AA40:AB41 AE40:AF40 AI40:AJ41 AM40:AN41 AF41" formula="1" unlockedFormula="1"/>
    <ignoredError sqref="H41 F40 G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QCI</vt:lpstr>
      <vt:lpstr>CronogFF</vt:lpstr>
      <vt:lpstr>CronogFF!Area_de_impressao</vt:lpstr>
      <vt:lpstr>QCI!Area_de_impressao</vt:lpstr>
      <vt:lpstr>CronogFF!Titulos_de_impressao</vt:lpstr>
    </vt:vector>
  </TitlesOfParts>
  <Company>CAIXA ECONOMICA FEDERAL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QCI e CFF</dc:title>
  <dc:creator>Guilherme e Pedro</dc:creator>
  <cp:lastModifiedBy>PEDRO</cp:lastModifiedBy>
  <cp:lastPrinted>2017-05-04T19:37:49Z</cp:lastPrinted>
  <dcterms:created xsi:type="dcterms:W3CDTF">2001-05-13T11:25:36Z</dcterms:created>
  <dcterms:modified xsi:type="dcterms:W3CDTF">2017-05-08T13:16:54Z</dcterms:modified>
</cp:coreProperties>
</file>